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  総務係長\○契約関係\○契約関係\00_委託契約\R07入札執行\01_清掃\★入札執行\"/>
    </mc:Choice>
  </mc:AlternateContent>
  <bookViews>
    <workbookView xWindow="0" yWindow="0" windowWidth="19200" windowHeight="6975" activeTab="1"/>
  </bookViews>
  <sheets>
    <sheet name="清掃内訳(面積）" sheetId="13" r:id="rId1"/>
    <sheet name="内訳" sheetId="16" r:id="rId2"/>
  </sheets>
  <definedNames>
    <definedName name="_xlnm.Print_Area" localSheetId="0">'清掃内訳(面積）'!$A$1:$AE$25</definedName>
  </definedNames>
  <calcPr calcId="162913"/>
</workbook>
</file>

<file path=xl/calcChain.xml><?xml version="1.0" encoding="utf-8"?>
<calcChain xmlns="http://schemas.openxmlformats.org/spreadsheetml/2006/main">
  <c r="K132" i="16" l="1"/>
  <c r="M108" i="16" s="1"/>
  <c r="R8" i="13" l="1"/>
  <c r="J8" i="13"/>
  <c r="R4" i="13"/>
  <c r="J4" i="13"/>
  <c r="R6" i="13"/>
  <c r="J6" i="13"/>
  <c r="O132" i="16"/>
  <c r="H125" i="16"/>
  <c r="F125" i="16"/>
  <c r="F64" i="16" s="1"/>
  <c r="D125" i="16"/>
  <c r="B125" i="16"/>
  <c r="P104" i="16"/>
  <c r="O64" i="16" s="1"/>
  <c r="L104" i="16"/>
  <c r="M64" i="16" s="1"/>
  <c r="G60" i="16"/>
  <c r="F21" i="16" s="1"/>
  <c r="C60" i="16"/>
  <c r="D21" i="16" s="1"/>
  <c r="P45" i="16"/>
  <c r="O3" i="16" s="1"/>
  <c r="L45" i="16"/>
  <c r="M3" i="16" s="1"/>
  <c r="H17" i="16"/>
  <c r="F3" i="16" s="1"/>
  <c r="D17" i="16"/>
  <c r="D3" i="16"/>
  <c r="D64" i="16" l="1"/>
  <c r="R14" i="13"/>
  <c r="J14" i="13"/>
</calcChain>
</file>

<file path=xl/sharedStrings.xml><?xml version="1.0" encoding="utf-8"?>
<sst xmlns="http://schemas.openxmlformats.org/spreadsheetml/2006/main" count="743" uniqueCount="355">
  <si>
    <t>階段</t>
    <rPh sb="0" eb="2">
      <t>カイダン</t>
    </rPh>
    <phoneticPr fontId="1"/>
  </si>
  <si>
    <t>機械室</t>
    <rPh sb="0" eb="3">
      <t>キカイシツ</t>
    </rPh>
    <phoneticPr fontId="1"/>
  </si>
  <si>
    <t>廊下</t>
    <rPh sb="0" eb="2">
      <t>ロウカ</t>
    </rPh>
    <phoneticPr fontId="1"/>
  </si>
  <si>
    <t>印刷室</t>
    <rPh sb="0" eb="3">
      <t>インサツシツ</t>
    </rPh>
    <phoneticPr fontId="1"/>
  </si>
  <si>
    <t>デイケア棟１階</t>
    <rPh sb="4" eb="5">
      <t>トウ</t>
    </rPh>
    <rPh sb="6" eb="7">
      <t>カイ</t>
    </rPh>
    <phoneticPr fontId="1"/>
  </si>
  <si>
    <t>視聴覚室</t>
    <rPh sb="0" eb="3">
      <t>シチョウカク</t>
    </rPh>
    <rPh sb="3" eb="4">
      <t>シツ</t>
    </rPh>
    <phoneticPr fontId="1"/>
  </si>
  <si>
    <t>音響機械室</t>
    <rPh sb="0" eb="2">
      <t>オンキョウ</t>
    </rPh>
    <rPh sb="2" eb="5">
      <t>キカイシツ</t>
    </rPh>
    <phoneticPr fontId="1"/>
  </si>
  <si>
    <t>倉庫</t>
    <rPh sb="0" eb="2">
      <t>ソウコ</t>
    </rPh>
    <phoneticPr fontId="1"/>
  </si>
  <si>
    <t>陶芸・手工芸室</t>
    <rPh sb="0" eb="2">
      <t>トウゲイ</t>
    </rPh>
    <rPh sb="3" eb="6">
      <t>シュコウゲイ</t>
    </rPh>
    <rPh sb="6" eb="7">
      <t>シツ</t>
    </rPh>
    <phoneticPr fontId="1"/>
  </si>
  <si>
    <t>男子ロッカー室</t>
    <rPh sb="0" eb="2">
      <t>ダンシ</t>
    </rPh>
    <rPh sb="6" eb="7">
      <t>シツ</t>
    </rPh>
    <phoneticPr fontId="1"/>
  </si>
  <si>
    <t>女子ロッカー室</t>
    <rPh sb="0" eb="2">
      <t>ジョシ</t>
    </rPh>
    <rPh sb="6" eb="7">
      <t>シツ</t>
    </rPh>
    <phoneticPr fontId="1"/>
  </si>
  <si>
    <t>男子シャワー室</t>
    <rPh sb="0" eb="2">
      <t>ダンシ</t>
    </rPh>
    <rPh sb="6" eb="7">
      <t>シツ</t>
    </rPh>
    <phoneticPr fontId="1"/>
  </si>
  <si>
    <t>女子シャワー室</t>
    <rPh sb="0" eb="2">
      <t>ジョシ</t>
    </rPh>
    <rPh sb="6" eb="7">
      <t>シツ</t>
    </rPh>
    <phoneticPr fontId="1"/>
  </si>
  <si>
    <t>生活訓練室</t>
    <rPh sb="0" eb="2">
      <t>セイカツ</t>
    </rPh>
    <rPh sb="2" eb="4">
      <t>クンレン</t>
    </rPh>
    <rPh sb="4" eb="5">
      <t>シツ</t>
    </rPh>
    <phoneticPr fontId="1"/>
  </si>
  <si>
    <t>物品庫１</t>
    <rPh sb="0" eb="2">
      <t>ブッピン</t>
    </rPh>
    <rPh sb="2" eb="3">
      <t>コ</t>
    </rPh>
    <phoneticPr fontId="1"/>
  </si>
  <si>
    <t>エレベータ機械室</t>
    <rPh sb="5" eb="8">
      <t>キカイシツ</t>
    </rPh>
    <phoneticPr fontId="1"/>
  </si>
  <si>
    <t>男子トイレ</t>
    <rPh sb="0" eb="2">
      <t>ダンシ</t>
    </rPh>
    <phoneticPr fontId="1"/>
  </si>
  <si>
    <t>女子トイレ</t>
    <rPh sb="0" eb="2">
      <t>ジョシ</t>
    </rPh>
    <phoneticPr fontId="1"/>
  </si>
  <si>
    <t>身障者トイレ</t>
    <rPh sb="0" eb="3">
      <t>シンショウシャ</t>
    </rPh>
    <phoneticPr fontId="1"/>
  </si>
  <si>
    <t>計</t>
    <rPh sb="0" eb="1">
      <t>ケイ</t>
    </rPh>
    <phoneticPr fontId="1"/>
  </si>
  <si>
    <t>デイケア棟２階</t>
    <rPh sb="4" eb="5">
      <t>トウ</t>
    </rPh>
    <rPh sb="6" eb="7">
      <t>カイ</t>
    </rPh>
    <phoneticPr fontId="1"/>
  </si>
  <si>
    <t>職員室</t>
    <rPh sb="0" eb="3">
      <t>ショクインシツ</t>
    </rPh>
    <phoneticPr fontId="1"/>
  </si>
  <si>
    <t>研修室</t>
    <rPh sb="0" eb="3">
      <t>ケンシュウシツ</t>
    </rPh>
    <phoneticPr fontId="1"/>
  </si>
  <si>
    <t>面接室Ａ</t>
    <rPh sb="0" eb="2">
      <t>メンセツ</t>
    </rPh>
    <rPh sb="2" eb="3">
      <t>シツ</t>
    </rPh>
    <phoneticPr fontId="1"/>
  </si>
  <si>
    <t>面接室Ｂ</t>
    <rPh sb="0" eb="2">
      <t>メンセツ</t>
    </rPh>
    <rPh sb="2" eb="3">
      <t>シツ</t>
    </rPh>
    <phoneticPr fontId="1"/>
  </si>
  <si>
    <t>心理室</t>
    <rPh sb="0" eb="2">
      <t>シンリ</t>
    </rPh>
    <rPh sb="2" eb="3">
      <t>シツ</t>
    </rPh>
    <phoneticPr fontId="1"/>
  </si>
  <si>
    <t>調理実習室</t>
    <rPh sb="0" eb="2">
      <t>チョウリ</t>
    </rPh>
    <rPh sb="2" eb="5">
      <t>ジッシュウシツ</t>
    </rPh>
    <phoneticPr fontId="1"/>
  </si>
  <si>
    <t>デールーム小上がり</t>
    <rPh sb="5" eb="6">
      <t>コ</t>
    </rPh>
    <rPh sb="6" eb="7">
      <t>ア</t>
    </rPh>
    <phoneticPr fontId="1"/>
  </si>
  <si>
    <t>喫茶コーナー</t>
    <rPh sb="0" eb="2">
      <t>キッサ</t>
    </rPh>
    <phoneticPr fontId="1"/>
  </si>
  <si>
    <t>合計</t>
    <rPh sb="0" eb="2">
      <t>ゴウケイ</t>
    </rPh>
    <phoneticPr fontId="1"/>
  </si>
  <si>
    <t>４病棟</t>
    <rPh sb="1" eb="3">
      <t>ビョウトウ</t>
    </rPh>
    <phoneticPr fontId="1"/>
  </si>
  <si>
    <t>管理</t>
    <rPh sb="0" eb="2">
      <t>カンリ</t>
    </rPh>
    <phoneticPr fontId="1"/>
  </si>
  <si>
    <t>３階面積</t>
    <rPh sb="1" eb="2">
      <t>カイ</t>
    </rPh>
    <rPh sb="2" eb="4">
      <t>メンセキ</t>
    </rPh>
    <phoneticPr fontId="1"/>
  </si>
  <si>
    <t>１階面積</t>
    <rPh sb="1" eb="2">
      <t>カイ</t>
    </rPh>
    <rPh sb="2" eb="4">
      <t>メンセキ</t>
    </rPh>
    <phoneticPr fontId="1"/>
  </si>
  <si>
    <t>２階面積</t>
    <rPh sb="1" eb="2">
      <t>カイ</t>
    </rPh>
    <rPh sb="2" eb="4">
      <t>メンセキ</t>
    </rPh>
    <phoneticPr fontId="1"/>
  </si>
  <si>
    <t>日常清掃</t>
    <rPh sb="0" eb="2">
      <t>ニチジョウ</t>
    </rPh>
    <rPh sb="2" eb="4">
      <t>セイソウ</t>
    </rPh>
    <phoneticPr fontId="1"/>
  </si>
  <si>
    <t>定期清掃</t>
    <rPh sb="0" eb="4">
      <t>テイキセイソウ</t>
    </rPh>
    <phoneticPr fontId="1"/>
  </si>
  <si>
    <t>定期清掃</t>
    <rPh sb="0" eb="2">
      <t>テイキ</t>
    </rPh>
    <rPh sb="2" eb="4">
      <t>セイソウ</t>
    </rPh>
    <phoneticPr fontId="1"/>
  </si>
  <si>
    <t>備考</t>
    <rPh sb="0" eb="2">
      <t>ビコウ</t>
    </rPh>
    <phoneticPr fontId="1"/>
  </si>
  <si>
    <t>デイケア棟面積</t>
    <rPh sb="4" eb="5">
      <t>トウ</t>
    </rPh>
    <rPh sb="5" eb="7">
      <t>メンセキ</t>
    </rPh>
    <phoneticPr fontId="1"/>
  </si>
  <si>
    <t>外構</t>
    <rPh sb="0" eb="2">
      <t>ガイコウ</t>
    </rPh>
    <phoneticPr fontId="1"/>
  </si>
  <si>
    <t>照明器具</t>
    <rPh sb="0" eb="2">
      <t>ショウメイ</t>
    </rPh>
    <rPh sb="2" eb="4">
      <t>キグ</t>
    </rPh>
    <phoneticPr fontId="1"/>
  </si>
  <si>
    <t>窓ガラス清掃</t>
    <rPh sb="0" eb="1">
      <t>マド</t>
    </rPh>
    <rPh sb="4" eb="6">
      <t>セイソウ</t>
    </rPh>
    <phoneticPr fontId="1"/>
  </si>
  <si>
    <t>高所清掃</t>
    <rPh sb="0" eb="2">
      <t>コウショ</t>
    </rPh>
    <rPh sb="2" eb="4">
      <t>セイソウ</t>
    </rPh>
    <phoneticPr fontId="1"/>
  </si>
  <si>
    <t>２  階  面  積  表</t>
    <rPh sb="3" eb="4">
      <t>カイ</t>
    </rPh>
    <rPh sb="6" eb="7">
      <t>オモテ</t>
    </rPh>
    <rPh sb="9" eb="10">
      <t>セキ</t>
    </rPh>
    <rPh sb="12" eb="13">
      <t>ヒョウ</t>
    </rPh>
    <phoneticPr fontId="1"/>
  </si>
  <si>
    <t>１　階　面　積　表</t>
    <rPh sb="2" eb="3">
      <t>カイ</t>
    </rPh>
    <rPh sb="4" eb="5">
      <t>オモテ</t>
    </rPh>
    <rPh sb="6" eb="7">
      <t>セキ</t>
    </rPh>
    <rPh sb="8" eb="9">
      <t>ヒョウ</t>
    </rPh>
    <phoneticPr fontId="1"/>
  </si>
  <si>
    <t>３　階　面　積　表</t>
    <rPh sb="2" eb="3">
      <t>カイ</t>
    </rPh>
    <rPh sb="4" eb="5">
      <t>オモテ</t>
    </rPh>
    <rPh sb="6" eb="7">
      <t>セキ</t>
    </rPh>
    <rPh sb="8" eb="9">
      <t>ヒョウ</t>
    </rPh>
    <phoneticPr fontId="1"/>
  </si>
  <si>
    <t>内訳</t>
    <rPh sb="0" eb="2">
      <t>ウチワケ</t>
    </rPh>
    <phoneticPr fontId="1"/>
  </si>
  <si>
    <t>管理部門面積</t>
    <rPh sb="0" eb="2">
      <t>カンリ</t>
    </rPh>
    <rPh sb="2" eb="4">
      <t>ブモン</t>
    </rPh>
    <rPh sb="4" eb="6">
      <t>メンセキ</t>
    </rPh>
    <phoneticPr fontId="1"/>
  </si>
  <si>
    <t>デイケア清掃面積</t>
    <rPh sb="4" eb="6">
      <t>セイソウ</t>
    </rPh>
    <rPh sb="6" eb="8">
      <t>メンセキ</t>
    </rPh>
    <phoneticPr fontId="1"/>
  </si>
  <si>
    <t>３階清掃面積</t>
    <rPh sb="1" eb="2">
      <t>カイ</t>
    </rPh>
    <rPh sb="2" eb="4">
      <t>セイソウ</t>
    </rPh>
    <rPh sb="4" eb="6">
      <t>メンセキ</t>
    </rPh>
    <phoneticPr fontId="1"/>
  </si>
  <si>
    <t>２階清掃面積</t>
    <rPh sb="1" eb="2">
      <t>カイ</t>
    </rPh>
    <rPh sb="2" eb="4">
      <t>セイソウ</t>
    </rPh>
    <rPh sb="4" eb="6">
      <t>メンセキ</t>
    </rPh>
    <phoneticPr fontId="1"/>
  </si>
  <si>
    <t>１階清掃面積</t>
    <rPh sb="1" eb="2">
      <t>カイ</t>
    </rPh>
    <rPh sb="2" eb="4">
      <t>セイソウ</t>
    </rPh>
    <rPh sb="4" eb="6">
      <t>メンセキ</t>
    </rPh>
    <phoneticPr fontId="1"/>
  </si>
  <si>
    <t>カバーなし</t>
    <phoneticPr fontId="1"/>
  </si>
  <si>
    <t>カバーあり</t>
    <phoneticPr fontId="1"/>
  </si>
  <si>
    <t>ダウンライト</t>
    <phoneticPr fontId="1"/>
  </si>
  <si>
    <t>受水槽室</t>
    <rPh sb="0" eb="3">
      <t>ジュスイソウ</t>
    </rPh>
    <rPh sb="3" eb="4">
      <t>シツ</t>
    </rPh>
    <phoneticPr fontId="1"/>
  </si>
  <si>
    <t>監視室</t>
    <rPh sb="0" eb="3">
      <t>カンシシツ</t>
    </rPh>
    <phoneticPr fontId="1"/>
  </si>
  <si>
    <t>職員便所</t>
    <rPh sb="0" eb="2">
      <t>ショクイン</t>
    </rPh>
    <rPh sb="2" eb="4">
      <t>ベンジョ</t>
    </rPh>
    <phoneticPr fontId="1"/>
  </si>
  <si>
    <t>休憩室１</t>
    <rPh sb="0" eb="3">
      <t>キュウケイシツ</t>
    </rPh>
    <phoneticPr fontId="1"/>
  </si>
  <si>
    <t>前室１</t>
    <rPh sb="0" eb="2">
      <t>ゼンシツ</t>
    </rPh>
    <phoneticPr fontId="1"/>
  </si>
  <si>
    <t>ポンプ室</t>
    <rPh sb="3" eb="4">
      <t>シツ</t>
    </rPh>
    <phoneticPr fontId="1"/>
  </si>
  <si>
    <t>医療ガス機械室</t>
    <rPh sb="0" eb="2">
      <t>イリョウ</t>
    </rPh>
    <rPh sb="4" eb="7">
      <t>キカイシツ</t>
    </rPh>
    <phoneticPr fontId="1"/>
  </si>
  <si>
    <t>階段１</t>
    <rPh sb="0" eb="2">
      <t>カイダン</t>
    </rPh>
    <phoneticPr fontId="1"/>
  </si>
  <si>
    <t>ＥＶ２</t>
  </si>
  <si>
    <t>ＥＶ３</t>
  </si>
  <si>
    <t>南棟</t>
    <rPh sb="0" eb="2">
      <t>ミナミトウ</t>
    </rPh>
    <phoneticPr fontId="1"/>
  </si>
  <si>
    <t>西棟</t>
    <rPh sb="0" eb="2">
      <t>ニシトウ</t>
    </rPh>
    <phoneticPr fontId="1"/>
  </si>
  <si>
    <t>３階病棟</t>
    <rPh sb="1" eb="2">
      <t>カイ</t>
    </rPh>
    <rPh sb="2" eb="4">
      <t>ビョウトウ</t>
    </rPh>
    <phoneticPr fontId="1"/>
  </si>
  <si>
    <t>４　階　面　積　表</t>
    <rPh sb="2" eb="3">
      <t>カイ</t>
    </rPh>
    <rPh sb="4" eb="5">
      <t>オモテ</t>
    </rPh>
    <rPh sb="6" eb="7">
      <t>セキ</t>
    </rPh>
    <rPh sb="8" eb="9">
      <t>ヒョウ</t>
    </rPh>
    <phoneticPr fontId="1"/>
  </si>
  <si>
    <t>地　下　１　階　面　積　表</t>
    <rPh sb="0" eb="1">
      <t>チ</t>
    </rPh>
    <rPh sb="2" eb="3">
      <t>シタ</t>
    </rPh>
    <rPh sb="6" eb="7">
      <t>カイ</t>
    </rPh>
    <rPh sb="8" eb="9">
      <t>オモテ</t>
    </rPh>
    <rPh sb="10" eb="11">
      <t>セキ</t>
    </rPh>
    <rPh sb="12" eb="13">
      <t>ヒョウ</t>
    </rPh>
    <phoneticPr fontId="1"/>
  </si>
  <si>
    <t>４階清掃面積</t>
    <rPh sb="1" eb="2">
      <t>カイ</t>
    </rPh>
    <rPh sb="2" eb="4">
      <t>セイソウ</t>
    </rPh>
    <rPh sb="4" eb="6">
      <t>メンセキ</t>
    </rPh>
    <phoneticPr fontId="1"/>
  </si>
  <si>
    <t>地下１階面積</t>
    <rPh sb="0" eb="2">
      <t>チカ</t>
    </rPh>
    <rPh sb="3" eb="4">
      <t>カイ</t>
    </rPh>
    <rPh sb="4" eb="6">
      <t>メンセキ</t>
    </rPh>
    <phoneticPr fontId="1"/>
  </si>
  <si>
    <t>南棟面積</t>
    <rPh sb="0" eb="2">
      <t>ミナミトウ</t>
    </rPh>
    <rPh sb="2" eb="4">
      <t>メンセキ</t>
    </rPh>
    <phoneticPr fontId="1"/>
  </si>
  <si>
    <t>西棟面積</t>
    <rPh sb="0" eb="2">
      <t>ニシトウ</t>
    </rPh>
    <rPh sb="2" eb="4">
      <t>メンセキ</t>
    </rPh>
    <phoneticPr fontId="1"/>
  </si>
  <si>
    <t>４階面積</t>
    <rPh sb="1" eb="2">
      <t>カイ</t>
    </rPh>
    <rPh sb="2" eb="4">
      <t>メンセキ</t>
    </rPh>
    <phoneticPr fontId="1"/>
  </si>
  <si>
    <t>２重サッシ・内外</t>
    <rPh sb="1" eb="2">
      <t>ジュウ</t>
    </rPh>
    <rPh sb="6" eb="8">
      <t>ナイガイ</t>
    </rPh>
    <phoneticPr fontId="1"/>
  </si>
  <si>
    <t>庁  舎  等  清  掃  内  訳</t>
    <rPh sb="0" eb="1">
      <t>チョウ</t>
    </rPh>
    <rPh sb="3" eb="4">
      <t>シャ</t>
    </rPh>
    <rPh sb="6" eb="7">
      <t>トウ</t>
    </rPh>
    <rPh sb="9" eb="10">
      <t>セイ</t>
    </rPh>
    <rPh sb="12" eb="13">
      <t>ハ</t>
    </rPh>
    <rPh sb="15" eb="16">
      <t>ナイ</t>
    </rPh>
    <rPh sb="18" eb="19">
      <t>ヤク</t>
    </rPh>
    <phoneticPr fontId="1"/>
  </si>
  <si>
    <t>集団精神療法室</t>
    <rPh sb="0" eb="2">
      <t>シュウダン</t>
    </rPh>
    <rPh sb="2" eb="4">
      <t>セイシン</t>
    </rPh>
    <rPh sb="4" eb="7">
      <t>リョウホウシツ</t>
    </rPh>
    <phoneticPr fontId="1"/>
  </si>
  <si>
    <t>ゴミ庫</t>
    <rPh sb="2" eb="3">
      <t>コ</t>
    </rPh>
    <phoneticPr fontId="1"/>
  </si>
  <si>
    <t>産業廃棄物置き場</t>
    <rPh sb="0" eb="2">
      <t>サンギョウ</t>
    </rPh>
    <rPh sb="2" eb="5">
      <t>ハイキブツ</t>
    </rPh>
    <rPh sb="5" eb="6">
      <t>オ</t>
    </rPh>
    <rPh sb="7" eb="8">
      <t>バ</t>
    </rPh>
    <phoneticPr fontId="1"/>
  </si>
  <si>
    <t>複  合  倉  庫  清  掃  内  訳</t>
    <rPh sb="0" eb="1">
      <t>フク</t>
    </rPh>
    <rPh sb="3" eb="4">
      <t>ゴウ</t>
    </rPh>
    <rPh sb="6" eb="7">
      <t>クラ</t>
    </rPh>
    <rPh sb="9" eb="10">
      <t>コ</t>
    </rPh>
    <rPh sb="12" eb="13">
      <t>セイ</t>
    </rPh>
    <rPh sb="15" eb="16">
      <t>ハ</t>
    </rPh>
    <rPh sb="18" eb="19">
      <t>ナイ</t>
    </rPh>
    <rPh sb="21" eb="22">
      <t>ヤク</t>
    </rPh>
    <phoneticPr fontId="1"/>
  </si>
  <si>
    <t>個室ａ</t>
    <rPh sb="0" eb="2">
      <t>コシツ</t>
    </rPh>
    <phoneticPr fontId="1"/>
  </si>
  <si>
    <t>器械浴室</t>
    <rPh sb="0" eb="2">
      <t>キカイ</t>
    </rPh>
    <rPh sb="2" eb="4">
      <t>ヨクシツ</t>
    </rPh>
    <phoneticPr fontId="1"/>
  </si>
  <si>
    <t>個室１</t>
    <rPh sb="0" eb="2">
      <t>コシツ</t>
    </rPh>
    <phoneticPr fontId="1"/>
  </si>
  <si>
    <t>脱衣室１</t>
    <rPh sb="0" eb="3">
      <t>ダツイシツ</t>
    </rPh>
    <phoneticPr fontId="1"/>
  </si>
  <si>
    <t>個室２</t>
    <rPh sb="0" eb="2">
      <t>コシツ</t>
    </rPh>
    <phoneticPr fontId="1"/>
  </si>
  <si>
    <t>汚物処理室１</t>
    <rPh sb="0" eb="2">
      <t>オブツ</t>
    </rPh>
    <rPh sb="2" eb="5">
      <t>ショリシツ</t>
    </rPh>
    <phoneticPr fontId="1"/>
  </si>
  <si>
    <t>個室３</t>
    <rPh sb="0" eb="2">
      <t>コシツ</t>
    </rPh>
    <phoneticPr fontId="1"/>
  </si>
  <si>
    <t>不潔リネン庫１</t>
    <rPh sb="0" eb="2">
      <t>フケツ</t>
    </rPh>
    <rPh sb="5" eb="6">
      <t>コ</t>
    </rPh>
    <phoneticPr fontId="1"/>
  </si>
  <si>
    <t>個室４</t>
    <rPh sb="0" eb="2">
      <t>コシツ</t>
    </rPh>
    <phoneticPr fontId="1"/>
  </si>
  <si>
    <t>物置２</t>
    <rPh sb="0" eb="2">
      <t>モノオキ</t>
    </rPh>
    <phoneticPr fontId="1"/>
  </si>
  <si>
    <t>個室５</t>
    <rPh sb="0" eb="2">
      <t>コシツ</t>
    </rPh>
    <phoneticPr fontId="1"/>
  </si>
  <si>
    <t>面会室２</t>
    <rPh sb="0" eb="3">
      <t>メンカイシツ</t>
    </rPh>
    <phoneticPr fontId="1"/>
  </si>
  <si>
    <t>４床室１</t>
    <rPh sb="1" eb="3">
      <t>ショウシツ</t>
    </rPh>
    <phoneticPr fontId="1"/>
  </si>
  <si>
    <t>私物庫２</t>
    <rPh sb="0" eb="2">
      <t>シブツ</t>
    </rPh>
    <rPh sb="2" eb="3">
      <t>コ</t>
    </rPh>
    <phoneticPr fontId="1"/>
  </si>
  <si>
    <t>４床室２</t>
    <rPh sb="1" eb="3">
      <t>ショウシツ</t>
    </rPh>
    <phoneticPr fontId="1"/>
  </si>
  <si>
    <t>下膳車置場２</t>
    <rPh sb="0" eb="1">
      <t>ゲ</t>
    </rPh>
    <rPh sb="1" eb="3">
      <t>ゼンシャ</t>
    </rPh>
    <rPh sb="3" eb="5">
      <t>オキバ</t>
    </rPh>
    <phoneticPr fontId="1"/>
  </si>
  <si>
    <t>４床室３</t>
    <rPh sb="1" eb="3">
      <t>ショウシツ</t>
    </rPh>
    <phoneticPr fontId="1"/>
  </si>
  <si>
    <t>男子便所１</t>
    <rPh sb="0" eb="2">
      <t>ダンシ</t>
    </rPh>
    <rPh sb="2" eb="4">
      <t>ベンジョ</t>
    </rPh>
    <phoneticPr fontId="1"/>
  </si>
  <si>
    <t>４床室４</t>
    <rPh sb="1" eb="3">
      <t>ショウシツ</t>
    </rPh>
    <phoneticPr fontId="1"/>
  </si>
  <si>
    <t>女子便所１</t>
    <rPh sb="0" eb="2">
      <t>ジョシ</t>
    </rPh>
    <rPh sb="2" eb="4">
      <t>ベンジョ</t>
    </rPh>
    <phoneticPr fontId="1"/>
  </si>
  <si>
    <t>４床室５</t>
    <rPh sb="1" eb="3">
      <t>ショウシツ</t>
    </rPh>
    <phoneticPr fontId="1"/>
  </si>
  <si>
    <t>多目的便所３</t>
    <rPh sb="0" eb="3">
      <t>タモクテキ</t>
    </rPh>
    <rPh sb="3" eb="5">
      <t>ベンジョ</t>
    </rPh>
    <phoneticPr fontId="1"/>
  </si>
  <si>
    <t>４床室６</t>
    <rPh sb="1" eb="3">
      <t>ショウシツ</t>
    </rPh>
    <phoneticPr fontId="1"/>
  </si>
  <si>
    <t>清潔リネン庫１</t>
    <rPh sb="0" eb="2">
      <t>セイケツ</t>
    </rPh>
    <rPh sb="5" eb="6">
      <t>コ</t>
    </rPh>
    <phoneticPr fontId="1"/>
  </si>
  <si>
    <t>４床室７</t>
    <rPh sb="1" eb="3">
      <t>ショウシツ</t>
    </rPh>
    <phoneticPr fontId="1"/>
  </si>
  <si>
    <t>洗面洗濯室</t>
    <rPh sb="0" eb="2">
      <t>センメン</t>
    </rPh>
    <rPh sb="2" eb="5">
      <t>センタクシツ</t>
    </rPh>
    <phoneticPr fontId="1"/>
  </si>
  <si>
    <t>４床室８</t>
    <rPh sb="1" eb="3">
      <t>ショウシツ</t>
    </rPh>
    <phoneticPr fontId="1"/>
  </si>
  <si>
    <t>物品庫２</t>
    <rPh sb="0" eb="3">
      <t>ブッピンコ</t>
    </rPh>
    <phoneticPr fontId="1"/>
  </si>
  <si>
    <t>４床室９</t>
    <rPh sb="1" eb="3">
      <t>ショウシツ</t>
    </rPh>
    <phoneticPr fontId="1"/>
  </si>
  <si>
    <t>看護員室１</t>
    <rPh sb="0" eb="3">
      <t>カンゴイン</t>
    </rPh>
    <rPh sb="3" eb="4">
      <t>シツ</t>
    </rPh>
    <phoneticPr fontId="1"/>
  </si>
  <si>
    <t>個室６</t>
    <rPh sb="0" eb="2">
      <t>コシツ</t>
    </rPh>
    <phoneticPr fontId="1"/>
  </si>
  <si>
    <t>合併症室１</t>
    <rPh sb="0" eb="2">
      <t>ガッペイ</t>
    </rPh>
    <rPh sb="3" eb="4">
      <t>シツ</t>
    </rPh>
    <phoneticPr fontId="1"/>
  </si>
  <si>
    <t>個室７</t>
    <rPh sb="0" eb="2">
      <t>コシツ</t>
    </rPh>
    <phoneticPr fontId="1"/>
  </si>
  <si>
    <t>控室１</t>
    <rPh sb="0" eb="2">
      <t>ヒカエシツ</t>
    </rPh>
    <phoneticPr fontId="1"/>
  </si>
  <si>
    <t>個室８</t>
    <rPh sb="0" eb="2">
      <t>コシツ</t>
    </rPh>
    <phoneticPr fontId="1"/>
  </si>
  <si>
    <t>相談室３</t>
    <rPh sb="0" eb="3">
      <t>ソウダンシツ</t>
    </rPh>
    <phoneticPr fontId="1"/>
  </si>
  <si>
    <t>自家発電機室</t>
    <rPh sb="0" eb="2">
      <t>ジカ</t>
    </rPh>
    <rPh sb="2" eb="5">
      <t>ハツデンキ</t>
    </rPh>
    <rPh sb="5" eb="6">
      <t>シツ</t>
    </rPh>
    <phoneticPr fontId="1"/>
  </si>
  <si>
    <t>個室９</t>
    <rPh sb="0" eb="2">
      <t>コシツ</t>
    </rPh>
    <phoneticPr fontId="1"/>
  </si>
  <si>
    <t>保護室１</t>
    <rPh sb="0" eb="3">
      <t>ホゴシツ</t>
    </rPh>
    <phoneticPr fontId="1"/>
  </si>
  <si>
    <t>電機室</t>
    <rPh sb="0" eb="3">
      <t>デンキシツ</t>
    </rPh>
    <phoneticPr fontId="1"/>
  </si>
  <si>
    <t>階段２</t>
    <rPh sb="0" eb="2">
      <t>カイダン</t>
    </rPh>
    <phoneticPr fontId="1"/>
  </si>
  <si>
    <t>個室１０</t>
    <rPh sb="0" eb="2">
      <t>コシツ</t>
    </rPh>
    <phoneticPr fontId="1"/>
  </si>
  <si>
    <t>保護室１前室</t>
    <rPh sb="0" eb="3">
      <t>ホゴシツ</t>
    </rPh>
    <rPh sb="4" eb="6">
      <t>ゼンシツ</t>
    </rPh>
    <phoneticPr fontId="1"/>
  </si>
  <si>
    <t>保管室</t>
    <rPh sb="0" eb="2">
      <t>ホカン</t>
    </rPh>
    <rPh sb="2" eb="3">
      <t>シツ</t>
    </rPh>
    <phoneticPr fontId="1"/>
  </si>
  <si>
    <t>個室１１</t>
    <rPh sb="0" eb="2">
      <t>コシツ</t>
    </rPh>
    <phoneticPr fontId="1"/>
  </si>
  <si>
    <t>処置室１</t>
    <rPh sb="0" eb="2">
      <t>ショチ</t>
    </rPh>
    <rPh sb="2" eb="3">
      <t>シツ</t>
    </rPh>
    <phoneticPr fontId="1"/>
  </si>
  <si>
    <t>厨房書庫</t>
    <rPh sb="0" eb="2">
      <t>チュウボウ</t>
    </rPh>
    <rPh sb="2" eb="4">
      <t>ショコ</t>
    </rPh>
    <phoneticPr fontId="1"/>
  </si>
  <si>
    <t>ＥＶ２</t>
    <phoneticPr fontId="1"/>
  </si>
  <si>
    <t>個室１２</t>
    <rPh sb="0" eb="2">
      <t>コシツ</t>
    </rPh>
    <phoneticPr fontId="1"/>
  </si>
  <si>
    <t>診察室５</t>
    <rPh sb="0" eb="3">
      <t>シンサツシツ</t>
    </rPh>
    <phoneticPr fontId="1"/>
  </si>
  <si>
    <t>風除室１</t>
    <rPh sb="0" eb="1">
      <t>フウ</t>
    </rPh>
    <rPh sb="1" eb="2">
      <t>ジョ</t>
    </rPh>
    <rPh sb="2" eb="3">
      <t>シツ</t>
    </rPh>
    <phoneticPr fontId="1"/>
  </si>
  <si>
    <t>廊下１</t>
    <rPh sb="0" eb="2">
      <t>ロウカ</t>
    </rPh>
    <phoneticPr fontId="1"/>
  </si>
  <si>
    <t>個室１３</t>
    <rPh sb="0" eb="2">
      <t>コシツ</t>
    </rPh>
    <phoneticPr fontId="1"/>
  </si>
  <si>
    <t>診察室６</t>
    <rPh sb="0" eb="3">
      <t>シンサツシツ</t>
    </rPh>
    <phoneticPr fontId="1"/>
  </si>
  <si>
    <t>全体リネン庫１</t>
    <rPh sb="0" eb="2">
      <t>ゼンタイ</t>
    </rPh>
    <rPh sb="5" eb="6">
      <t>コ</t>
    </rPh>
    <phoneticPr fontId="1"/>
  </si>
  <si>
    <t>廊下２</t>
    <rPh sb="0" eb="2">
      <t>ロウカ</t>
    </rPh>
    <phoneticPr fontId="1"/>
  </si>
  <si>
    <t>個室１４</t>
    <rPh sb="0" eb="2">
      <t>コシツ</t>
    </rPh>
    <phoneticPr fontId="1"/>
  </si>
  <si>
    <t>全体リネン庫２</t>
    <rPh sb="0" eb="2">
      <t>ゼンタイ</t>
    </rPh>
    <rPh sb="5" eb="6">
      <t>コ</t>
    </rPh>
    <phoneticPr fontId="1"/>
  </si>
  <si>
    <t>廊下３</t>
    <rPh sb="0" eb="2">
      <t>ロウカ</t>
    </rPh>
    <phoneticPr fontId="1"/>
  </si>
  <si>
    <t>個室ｂ</t>
    <rPh sb="0" eb="2">
      <t>コシツ</t>
    </rPh>
    <phoneticPr fontId="1"/>
  </si>
  <si>
    <t>階段３</t>
    <rPh sb="0" eb="2">
      <t>カイダン</t>
    </rPh>
    <phoneticPr fontId="1"/>
  </si>
  <si>
    <t>洗濯室</t>
    <rPh sb="0" eb="3">
      <t>センタクシツ</t>
    </rPh>
    <phoneticPr fontId="1"/>
  </si>
  <si>
    <t>廊下４</t>
    <rPh sb="0" eb="2">
      <t>ロウカ</t>
    </rPh>
    <phoneticPr fontId="1"/>
  </si>
  <si>
    <t>個室ｃ</t>
    <rPh sb="0" eb="2">
      <t>コシツ</t>
    </rPh>
    <phoneticPr fontId="1"/>
  </si>
  <si>
    <t>乾燥室</t>
    <rPh sb="0" eb="3">
      <t>カンソウシツ</t>
    </rPh>
    <phoneticPr fontId="1"/>
  </si>
  <si>
    <t>渡り廊下１</t>
    <rPh sb="0" eb="1">
      <t>ワタ</t>
    </rPh>
    <rPh sb="2" eb="4">
      <t>ロウカ</t>
    </rPh>
    <phoneticPr fontId="1"/>
  </si>
  <si>
    <t>個室ｄ</t>
    <rPh sb="0" eb="2">
      <t>コシツ</t>
    </rPh>
    <phoneticPr fontId="1"/>
  </si>
  <si>
    <t>機械室２</t>
    <rPh sb="0" eb="3">
      <t>キカイシツ</t>
    </rPh>
    <phoneticPr fontId="1"/>
  </si>
  <si>
    <t>多目的ﾎｰﾙ</t>
    <rPh sb="0" eb="3">
      <t>タモクテキ</t>
    </rPh>
    <phoneticPr fontId="1"/>
  </si>
  <si>
    <t>物入１</t>
    <rPh sb="0" eb="1">
      <t>モノ</t>
    </rPh>
    <rPh sb="1" eb="2">
      <t>イ</t>
    </rPh>
    <phoneticPr fontId="1"/>
  </si>
  <si>
    <t>面会室１</t>
    <rPh sb="0" eb="3">
      <t>メンカイシツ</t>
    </rPh>
    <phoneticPr fontId="1"/>
  </si>
  <si>
    <t>物入２</t>
    <rPh sb="0" eb="1">
      <t>モノ</t>
    </rPh>
    <rPh sb="1" eb="2">
      <t>イ</t>
    </rPh>
    <phoneticPr fontId="1"/>
  </si>
  <si>
    <t>多目的便所１</t>
    <rPh sb="0" eb="3">
      <t>タモクテキ</t>
    </rPh>
    <rPh sb="3" eb="5">
      <t>ベンジョ</t>
    </rPh>
    <phoneticPr fontId="1"/>
  </si>
  <si>
    <t>南廊下１</t>
    <rPh sb="0" eb="1">
      <t>ミナミ</t>
    </rPh>
    <rPh sb="1" eb="3">
      <t>ロウカ</t>
    </rPh>
    <phoneticPr fontId="1"/>
  </si>
  <si>
    <t>物入３</t>
    <rPh sb="0" eb="1">
      <t>モノ</t>
    </rPh>
    <rPh sb="1" eb="2">
      <t>イ</t>
    </rPh>
    <phoneticPr fontId="1"/>
  </si>
  <si>
    <t>下膳車置場１</t>
    <rPh sb="0" eb="1">
      <t>シモ</t>
    </rPh>
    <rPh sb="1" eb="2">
      <t>ゼン</t>
    </rPh>
    <rPh sb="2" eb="3">
      <t>シャ</t>
    </rPh>
    <rPh sb="3" eb="5">
      <t>オキバ</t>
    </rPh>
    <phoneticPr fontId="1"/>
  </si>
  <si>
    <t>西廊下１</t>
    <rPh sb="0" eb="1">
      <t>ニシ</t>
    </rPh>
    <rPh sb="1" eb="3">
      <t>ロウカ</t>
    </rPh>
    <phoneticPr fontId="1"/>
  </si>
  <si>
    <t>物入４</t>
    <rPh sb="0" eb="1">
      <t>モノ</t>
    </rPh>
    <rPh sb="1" eb="2">
      <t>イ</t>
    </rPh>
    <phoneticPr fontId="1"/>
  </si>
  <si>
    <t>私物庫１</t>
    <rPh sb="0" eb="2">
      <t>シブツ</t>
    </rPh>
    <rPh sb="2" eb="3">
      <t>コ</t>
    </rPh>
    <phoneticPr fontId="1"/>
  </si>
  <si>
    <t>西廊下２</t>
    <rPh sb="0" eb="1">
      <t>ニシ</t>
    </rPh>
    <rPh sb="1" eb="3">
      <t>ロウカ</t>
    </rPh>
    <phoneticPr fontId="1"/>
  </si>
  <si>
    <t>物入５</t>
    <rPh sb="0" eb="1">
      <t>モノ</t>
    </rPh>
    <rPh sb="1" eb="2">
      <t>イ</t>
    </rPh>
    <phoneticPr fontId="1"/>
  </si>
  <si>
    <t>多目的便所２</t>
    <rPh sb="0" eb="3">
      <t>タモクテキ</t>
    </rPh>
    <rPh sb="3" eb="5">
      <t>ベンジョ</t>
    </rPh>
    <phoneticPr fontId="1"/>
  </si>
  <si>
    <t>西廊下３</t>
    <rPh sb="0" eb="1">
      <t>ニシ</t>
    </rPh>
    <rPh sb="1" eb="3">
      <t>ロウカ</t>
    </rPh>
    <phoneticPr fontId="1"/>
  </si>
  <si>
    <t>物入６</t>
    <rPh sb="0" eb="1">
      <t>モノ</t>
    </rPh>
    <rPh sb="1" eb="2">
      <t>イ</t>
    </rPh>
    <phoneticPr fontId="1"/>
  </si>
  <si>
    <t>便所１</t>
    <rPh sb="0" eb="2">
      <t>ベンジョ</t>
    </rPh>
    <phoneticPr fontId="1"/>
  </si>
  <si>
    <t>北廊下１</t>
    <rPh sb="0" eb="1">
      <t>キタ</t>
    </rPh>
    <rPh sb="1" eb="3">
      <t>ロウカ</t>
    </rPh>
    <phoneticPr fontId="1"/>
  </si>
  <si>
    <t>厨房風除室</t>
    <rPh sb="0" eb="2">
      <t>チュウボウ</t>
    </rPh>
    <rPh sb="2" eb="3">
      <t>フウ</t>
    </rPh>
    <rPh sb="3" eb="4">
      <t>ジョ</t>
    </rPh>
    <rPh sb="4" eb="5">
      <t>シツ</t>
    </rPh>
    <phoneticPr fontId="1"/>
  </si>
  <si>
    <t>便所２</t>
    <rPh sb="0" eb="2">
      <t>ベンジョ</t>
    </rPh>
    <phoneticPr fontId="1"/>
  </si>
  <si>
    <t>東廊下１</t>
    <rPh sb="0" eb="1">
      <t>ヒガシ</t>
    </rPh>
    <rPh sb="1" eb="3">
      <t>ロウカ</t>
    </rPh>
    <phoneticPr fontId="1"/>
  </si>
  <si>
    <t>物置１</t>
    <rPh sb="0" eb="2">
      <t>モノオキ</t>
    </rPh>
    <phoneticPr fontId="1"/>
  </si>
  <si>
    <t>職員便所２</t>
    <rPh sb="0" eb="2">
      <t>ショクイン</t>
    </rPh>
    <rPh sb="2" eb="4">
      <t>ベンジョ</t>
    </rPh>
    <phoneticPr fontId="1"/>
  </si>
  <si>
    <t>厨房男子便所</t>
    <rPh sb="0" eb="2">
      <t>チュウボウ</t>
    </rPh>
    <rPh sb="2" eb="4">
      <t>ダンシ</t>
    </rPh>
    <rPh sb="4" eb="6">
      <t>ベンジョ</t>
    </rPh>
    <phoneticPr fontId="1"/>
  </si>
  <si>
    <t>浴室１</t>
    <rPh sb="0" eb="2">
      <t>ヨクシツ</t>
    </rPh>
    <phoneticPr fontId="1"/>
  </si>
  <si>
    <t>職員便所３</t>
    <rPh sb="0" eb="2">
      <t>ショクイン</t>
    </rPh>
    <rPh sb="2" eb="4">
      <t>ベンジョ</t>
    </rPh>
    <phoneticPr fontId="1"/>
  </si>
  <si>
    <t>厨房女子便所</t>
    <rPh sb="0" eb="2">
      <t>チュウボウ</t>
    </rPh>
    <rPh sb="2" eb="4">
      <t>ジョシ</t>
    </rPh>
    <rPh sb="4" eb="6">
      <t>ベンジョ</t>
    </rPh>
    <phoneticPr fontId="1"/>
  </si>
  <si>
    <t>厨房休憩室</t>
    <rPh sb="0" eb="2">
      <t>チュウボウ</t>
    </rPh>
    <rPh sb="2" eb="4">
      <t>キュウケイ</t>
    </rPh>
    <rPh sb="4" eb="5">
      <t>シツ</t>
    </rPh>
    <phoneticPr fontId="1"/>
  </si>
  <si>
    <t>栄養士事務室</t>
    <rPh sb="0" eb="3">
      <t>エイヨウシ</t>
    </rPh>
    <rPh sb="3" eb="6">
      <t>ジムシツ</t>
    </rPh>
    <phoneticPr fontId="1"/>
  </si>
  <si>
    <t>備品庫</t>
    <rPh sb="0" eb="3">
      <t>ビヒンコ</t>
    </rPh>
    <phoneticPr fontId="1"/>
  </si>
  <si>
    <t>食品庫</t>
    <rPh sb="0" eb="3">
      <t>ショクヒンコ</t>
    </rPh>
    <phoneticPr fontId="1"/>
  </si>
  <si>
    <t>検収室</t>
    <rPh sb="0" eb="3">
      <t>ケンシュウシツ</t>
    </rPh>
    <phoneticPr fontId="1"/>
  </si>
  <si>
    <t>調理室前室</t>
    <rPh sb="0" eb="3">
      <t>チョウリシツ</t>
    </rPh>
    <rPh sb="3" eb="5">
      <t>ゼンシツ</t>
    </rPh>
    <phoneticPr fontId="1"/>
  </si>
  <si>
    <t>調理室</t>
    <rPh sb="0" eb="3">
      <t>チョウリシツ</t>
    </rPh>
    <phoneticPr fontId="1"/>
  </si>
  <si>
    <t>厨房前室</t>
    <rPh sb="0" eb="2">
      <t>チュウボウ</t>
    </rPh>
    <rPh sb="2" eb="4">
      <t>ゼンシツ</t>
    </rPh>
    <phoneticPr fontId="1"/>
  </si>
  <si>
    <t>下処理室</t>
    <rPh sb="0" eb="3">
      <t>シタショリ</t>
    </rPh>
    <rPh sb="3" eb="4">
      <t>シツ</t>
    </rPh>
    <phoneticPr fontId="1"/>
  </si>
  <si>
    <t>洗浄室</t>
    <rPh sb="0" eb="2">
      <t>センジョウ</t>
    </rPh>
    <rPh sb="2" eb="3">
      <t>シツ</t>
    </rPh>
    <phoneticPr fontId="1"/>
  </si>
  <si>
    <t>調理室便所</t>
    <rPh sb="0" eb="3">
      <t>チョウリシツ</t>
    </rPh>
    <rPh sb="3" eb="5">
      <t>ベンジョ</t>
    </rPh>
    <phoneticPr fontId="1"/>
  </si>
  <si>
    <t>霊安室</t>
    <rPh sb="0" eb="1">
      <t>レイ</t>
    </rPh>
    <rPh sb="1" eb="2">
      <t>アン</t>
    </rPh>
    <rPh sb="2" eb="3">
      <t>シツ</t>
    </rPh>
    <phoneticPr fontId="1"/>
  </si>
  <si>
    <t>医局</t>
    <rPh sb="0" eb="2">
      <t>イキョク</t>
    </rPh>
    <phoneticPr fontId="1"/>
  </si>
  <si>
    <t>相談室２</t>
    <rPh sb="0" eb="3">
      <t>ソウダンシツ</t>
    </rPh>
    <phoneticPr fontId="1"/>
  </si>
  <si>
    <t>個室ｅ</t>
    <rPh sb="0" eb="2">
      <t>コシツ</t>
    </rPh>
    <phoneticPr fontId="1"/>
  </si>
  <si>
    <t>機械室３</t>
    <rPh sb="0" eb="3">
      <t>キカイシツ</t>
    </rPh>
    <phoneticPr fontId="1"/>
  </si>
  <si>
    <t>当直室</t>
    <rPh sb="0" eb="3">
      <t>トウチョクシツ</t>
    </rPh>
    <phoneticPr fontId="1"/>
  </si>
  <si>
    <t>作業療法事務室</t>
    <rPh sb="0" eb="2">
      <t>サギョウ</t>
    </rPh>
    <rPh sb="2" eb="4">
      <t>リョウホウ</t>
    </rPh>
    <rPh sb="4" eb="7">
      <t>ジムシツ</t>
    </rPh>
    <phoneticPr fontId="1"/>
  </si>
  <si>
    <t>個室ｆ</t>
    <rPh sb="0" eb="2">
      <t>コシツ</t>
    </rPh>
    <phoneticPr fontId="1"/>
  </si>
  <si>
    <t>洗面洗濯室２</t>
    <rPh sb="0" eb="2">
      <t>センメン</t>
    </rPh>
    <rPh sb="2" eb="5">
      <t>センタクシツ</t>
    </rPh>
    <phoneticPr fontId="1"/>
  </si>
  <si>
    <t>浴室</t>
    <rPh sb="0" eb="2">
      <t>ヨクシツ</t>
    </rPh>
    <phoneticPr fontId="1"/>
  </si>
  <si>
    <t>控室</t>
    <rPh sb="0" eb="2">
      <t>ヒカエシツ</t>
    </rPh>
    <phoneticPr fontId="1"/>
  </si>
  <si>
    <t>個室ｇ</t>
    <rPh sb="0" eb="2">
      <t>コシツ</t>
    </rPh>
    <phoneticPr fontId="1"/>
  </si>
  <si>
    <t>男子便所２</t>
    <rPh sb="0" eb="2">
      <t>ダンシ</t>
    </rPh>
    <rPh sb="2" eb="4">
      <t>ベンジョ</t>
    </rPh>
    <phoneticPr fontId="1"/>
  </si>
  <si>
    <t>備蓄用倉庫</t>
    <rPh sb="0" eb="3">
      <t>ビチクヨウ</t>
    </rPh>
    <rPh sb="3" eb="5">
      <t>ソウコ</t>
    </rPh>
    <phoneticPr fontId="1"/>
  </si>
  <si>
    <t>作業療法物品庫</t>
    <rPh sb="0" eb="2">
      <t>サギョウ</t>
    </rPh>
    <rPh sb="2" eb="4">
      <t>リョウホウ</t>
    </rPh>
    <rPh sb="4" eb="7">
      <t>ブッピンコ</t>
    </rPh>
    <phoneticPr fontId="1"/>
  </si>
  <si>
    <t>個室ｈ</t>
    <rPh sb="0" eb="2">
      <t>コシツ</t>
    </rPh>
    <phoneticPr fontId="1"/>
  </si>
  <si>
    <t>女子便所２</t>
    <rPh sb="0" eb="2">
      <t>ジョシ</t>
    </rPh>
    <rPh sb="2" eb="4">
      <t>ベンジョ</t>
    </rPh>
    <phoneticPr fontId="1"/>
  </si>
  <si>
    <t>院長室</t>
    <rPh sb="0" eb="3">
      <t>インチョウシツ</t>
    </rPh>
    <phoneticPr fontId="1"/>
  </si>
  <si>
    <t>個室１５</t>
    <rPh sb="0" eb="2">
      <t>コシツ</t>
    </rPh>
    <phoneticPr fontId="1"/>
  </si>
  <si>
    <t>多目的便所４</t>
    <rPh sb="0" eb="3">
      <t>タモクテキ</t>
    </rPh>
    <rPh sb="3" eb="5">
      <t>ベンジョ</t>
    </rPh>
    <phoneticPr fontId="1"/>
  </si>
  <si>
    <t>応接室</t>
    <rPh sb="0" eb="3">
      <t>オウセツシツ</t>
    </rPh>
    <phoneticPr fontId="1"/>
  </si>
  <si>
    <t>調理・多目的室</t>
    <rPh sb="0" eb="2">
      <t>チョウリ</t>
    </rPh>
    <rPh sb="3" eb="6">
      <t>タモクテキ</t>
    </rPh>
    <rPh sb="6" eb="7">
      <t>シツ</t>
    </rPh>
    <phoneticPr fontId="1"/>
  </si>
  <si>
    <t>個室１６</t>
    <rPh sb="0" eb="2">
      <t>コシツ</t>
    </rPh>
    <phoneticPr fontId="1"/>
  </si>
  <si>
    <t>私物庫３</t>
    <rPh sb="0" eb="2">
      <t>シブツ</t>
    </rPh>
    <rPh sb="2" eb="3">
      <t>コ</t>
    </rPh>
    <phoneticPr fontId="1"/>
  </si>
  <si>
    <t>副院長室</t>
    <rPh sb="0" eb="3">
      <t>フクインチョウ</t>
    </rPh>
    <rPh sb="3" eb="4">
      <t>シツ</t>
    </rPh>
    <phoneticPr fontId="1"/>
  </si>
  <si>
    <t>中央材料室１</t>
    <rPh sb="0" eb="2">
      <t>チュウオウ</t>
    </rPh>
    <rPh sb="2" eb="4">
      <t>ザイリョウ</t>
    </rPh>
    <rPh sb="4" eb="5">
      <t>シツ</t>
    </rPh>
    <phoneticPr fontId="1"/>
  </si>
  <si>
    <t>４床室１０</t>
    <rPh sb="1" eb="2">
      <t>ショウ</t>
    </rPh>
    <rPh sb="2" eb="3">
      <t>シツ</t>
    </rPh>
    <phoneticPr fontId="1"/>
  </si>
  <si>
    <t>面会室３</t>
    <rPh sb="0" eb="3">
      <t>メンカイシツ</t>
    </rPh>
    <phoneticPr fontId="1"/>
  </si>
  <si>
    <t>総看護師長室</t>
    <rPh sb="0" eb="1">
      <t>ソウ</t>
    </rPh>
    <rPh sb="1" eb="5">
      <t>カンゴシチョウ</t>
    </rPh>
    <rPh sb="5" eb="6">
      <t>シツ</t>
    </rPh>
    <phoneticPr fontId="1"/>
  </si>
  <si>
    <t>中央材料室２</t>
    <rPh sb="0" eb="2">
      <t>チュウオウ</t>
    </rPh>
    <rPh sb="2" eb="4">
      <t>ザイリョウ</t>
    </rPh>
    <rPh sb="4" eb="5">
      <t>シツ</t>
    </rPh>
    <phoneticPr fontId="1"/>
  </si>
  <si>
    <t>４床室１１</t>
    <rPh sb="1" eb="2">
      <t>ショウ</t>
    </rPh>
    <rPh sb="2" eb="3">
      <t>シツ</t>
    </rPh>
    <phoneticPr fontId="1"/>
  </si>
  <si>
    <t>電話スペース</t>
    <rPh sb="0" eb="2">
      <t>デンワ</t>
    </rPh>
    <phoneticPr fontId="1"/>
  </si>
  <si>
    <t>副総看護師長室</t>
    <rPh sb="0" eb="2">
      <t>フクソウ</t>
    </rPh>
    <rPh sb="2" eb="6">
      <t>カンゴシチョウ</t>
    </rPh>
    <rPh sb="6" eb="7">
      <t>シツ</t>
    </rPh>
    <phoneticPr fontId="1"/>
  </si>
  <si>
    <t>守衛室</t>
    <rPh sb="0" eb="3">
      <t>シュエイシツ</t>
    </rPh>
    <phoneticPr fontId="1"/>
  </si>
  <si>
    <t>４床室１２</t>
    <rPh sb="1" eb="2">
      <t>ショウ</t>
    </rPh>
    <rPh sb="2" eb="3">
      <t>シツ</t>
    </rPh>
    <phoneticPr fontId="1"/>
  </si>
  <si>
    <t>下膳車置場３</t>
    <rPh sb="0" eb="1">
      <t>ゲ</t>
    </rPh>
    <rPh sb="1" eb="3">
      <t>ゼンシャ</t>
    </rPh>
    <rPh sb="3" eb="5">
      <t>オキバ</t>
    </rPh>
    <phoneticPr fontId="1"/>
  </si>
  <si>
    <t>図書室</t>
    <rPh sb="0" eb="3">
      <t>トショシツ</t>
    </rPh>
    <phoneticPr fontId="1"/>
  </si>
  <si>
    <t>救急治療室</t>
    <rPh sb="0" eb="2">
      <t>キュウキュウ</t>
    </rPh>
    <rPh sb="2" eb="5">
      <t>チリョウシツ</t>
    </rPh>
    <phoneticPr fontId="1"/>
  </si>
  <si>
    <t>４床室１３</t>
    <rPh sb="1" eb="2">
      <t>ショウ</t>
    </rPh>
    <rPh sb="2" eb="3">
      <t>シツ</t>
    </rPh>
    <phoneticPr fontId="1"/>
  </si>
  <si>
    <t>物品庫４</t>
    <rPh sb="0" eb="3">
      <t>ブッピンコ</t>
    </rPh>
    <phoneticPr fontId="1"/>
  </si>
  <si>
    <t>休憩室２</t>
    <rPh sb="0" eb="3">
      <t>キュウケイシツ</t>
    </rPh>
    <phoneticPr fontId="1"/>
  </si>
  <si>
    <t>職員女子便所２</t>
    <rPh sb="0" eb="2">
      <t>ショクイン</t>
    </rPh>
    <rPh sb="2" eb="4">
      <t>ジョシ</t>
    </rPh>
    <rPh sb="4" eb="6">
      <t>ベンジョ</t>
    </rPh>
    <phoneticPr fontId="1"/>
  </si>
  <si>
    <t>４床室１４</t>
    <rPh sb="1" eb="2">
      <t>ショウ</t>
    </rPh>
    <rPh sb="2" eb="3">
      <t>シツ</t>
    </rPh>
    <phoneticPr fontId="1"/>
  </si>
  <si>
    <t>看護員室２</t>
    <rPh sb="0" eb="3">
      <t>カンゴイン</t>
    </rPh>
    <rPh sb="3" eb="4">
      <t>シツ</t>
    </rPh>
    <phoneticPr fontId="1"/>
  </si>
  <si>
    <t>休憩室３</t>
    <rPh sb="0" eb="3">
      <t>キュウケイシツ</t>
    </rPh>
    <phoneticPr fontId="1"/>
  </si>
  <si>
    <t>風除室３</t>
    <rPh sb="0" eb="1">
      <t>フウ</t>
    </rPh>
    <rPh sb="1" eb="3">
      <t>ジョシツ</t>
    </rPh>
    <phoneticPr fontId="1"/>
  </si>
  <si>
    <t>４床室１５</t>
    <rPh sb="1" eb="2">
      <t>ショウ</t>
    </rPh>
    <rPh sb="2" eb="3">
      <t>シツ</t>
    </rPh>
    <phoneticPr fontId="1"/>
  </si>
  <si>
    <t>職員便所４</t>
    <rPh sb="0" eb="2">
      <t>ショクイン</t>
    </rPh>
    <rPh sb="2" eb="4">
      <t>ベンジョ</t>
    </rPh>
    <phoneticPr fontId="1"/>
  </si>
  <si>
    <t>小会議室</t>
    <rPh sb="0" eb="4">
      <t>ショウカイギシツ</t>
    </rPh>
    <phoneticPr fontId="1"/>
  </si>
  <si>
    <t>前室２</t>
    <rPh sb="0" eb="2">
      <t>ゼンシツ</t>
    </rPh>
    <phoneticPr fontId="1"/>
  </si>
  <si>
    <t>４床室１６</t>
    <rPh sb="1" eb="2">
      <t>ショウ</t>
    </rPh>
    <rPh sb="2" eb="3">
      <t>シツ</t>
    </rPh>
    <phoneticPr fontId="1"/>
  </si>
  <si>
    <t>職員便所５</t>
    <rPh sb="0" eb="2">
      <t>ショクイン</t>
    </rPh>
    <rPh sb="2" eb="4">
      <t>ベンジョ</t>
    </rPh>
    <phoneticPr fontId="1"/>
  </si>
  <si>
    <t>書庫</t>
    <rPh sb="0" eb="2">
      <t>ショコ</t>
    </rPh>
    <phoneticPr fontId="1"/>
  </si>
  <si>
    <t>心電図室</t>
    <rPh sb="0" eb="3">
      <t>シンデンズ</t>
    </rPh>
    <rPh sb="3" eb="4">
      <t>シツ</t>
    </rPh>
    <phoneticPr fontId="1"/>
  </si>
  <si>
    <t>個室１７</t>
    <rPh sb="0" eb="2">
      <t>コシツ</t>
    </rPh>
    <phoneticPr fontId="1"/>
  </si>
  <si>
    <t>汚物処理室３</t>
    <rPh sb="0" eb="2">
      <t>オブツ</t>
    </rPh>
    <rPh sb="2" eb="5">
      <t>ショリシツ</t>
    </rPh>
    <phoneticPr fontId="1"/>
  </si>
  <si>
    <t>シールド室</t>
    <rPh sb="4" eb="5">
      <t>シツ</t>
    </rPh>
    <phoneticPr fontId="1"/>
  </si>
  <si>
    <t>個室１８</t>
    <rPh sb="0" eb="2">
      <t>コシツ</t>
    </rPh>
    <phoneticPr fontId="1"/>
  </si>
  <si>
    <t>相談室４</t>
    <rPh sb="0" eb="3">
      <t>ソウダンシツ</t>
    </rPh>
    <phoneticPr fontId="1"/>
  </si>
  <si>
    <t>職員男子便所</t>
    <rPh sb="0" eb="2">
      <t>ショクイン</t>
    </rPh>
    <rPh sb="2" eb="4">
      <t>ダンシ</t>
    </rPh>
    <rPh sb="4" eb="6">
      <t>ベンジョ</t>
    </rPh>
    <phoneticPr fontId="1"/>
  </si>
  <si>
    <t>測定室</t>
    <rPh sb="0" eb="2">
      <t>ソクテイ</t>
    </rPh>
    <rPh sb="2" eb="3">
      <t>シツ</t>
    </rPh>
    <phoneticPr fontId="1"/>
  </si>
  <si>
    <t>個室１９</t>
    <rPh sb="0" eb="2">
      <t>コシツ</t>
    </rPh>
    <phoneticPr fontId="1"/>
  </si>
  <si>
    <t>処置室２</t>
    <rPh sb="0" eb="2">
      <t>ショチ</t>
    </rPh>
    <rPh sb="2" eb="3">
      <t>シツ</t>
    </rPh>
    <phoneticPr fontId="1"/>
  </si>
  <si>
    <t>職員女子便所１</t>
    <rPh sb="0" eb="2">
      <t>ショクイン</t>
    </rPh>
    <rPh sb="2" eb="4">
      <t>ジョシ</t>
    </rPh>
    <rPh sb="4" eb="6">
      <t>ベンジョ</t>
    </rPh>
    <phoneticPr fontId="1"/>
  </si>
  <si>
    <t>臨床検査室</t>
    <rPh sb="0" eb="2">
      <t>リンショウ</t>
    </rPh>
    <rPh sb="2" eb="5">
      <t>ケンサシツ</t>
    </rPh>
    <phoneticPr fontId="1"/>
  </si>
  <si>
    <t>個室２０</t>
    <rPh sb="0" eb="2">
      <t>コシツ</t>
    </rPh>
    <phoneticPr fontId="1"/>
  </si>
  <si>
    <t>診察室３</t>
    <rPh sb="0" eb="3">
      <t>シンサツシツ</t>
    </rPh>
    <phoneticPr fontId="1"/>
  </si>
  <si>
    <t>大会議室</t>
    <rPh sb="0" eb="4">
      <t>ダイカイギシツ</t>
    </rPh>
    <phoneticPr fontId="1"/>
  </si>
  <si>
    <t>検査用便所</t>
    <rPh sb="0" eb="3">
      <t>ケンサヨウ</t>
    </rPh>
    <rPh sb="3" eb="5">
      <t>ベンジョ</t>
    </rPh>
    <phoneticPr fontId="1"/>
  </si>
  <si>
    <t>個室２１</t>
    <rPh sb="0" eb="2">
      <t>コシツ</t>
    </rPh>
    <phoneticPr fontId="1"/>
  </si>
  <si>
    <t>診察室４</t>
    <rPh sb="0" eb="3">
      <t>シンサツシツ</t>
    </rPh>
    <phoneticPr fontId="1"/>
  </si>
  <si>
    <t>男子更衣室</t>
    <rPh sb="0" eb="2">
      <t>ダンシ</t>
    </rPh>
    <rPh sb="2" eb="5">
      <t>コウイシツ</t>
    </rPh>
    <phoneticPr fontId="1"/>
  </si>
  <si>
    <t>Ｘ線撮影室</t>
    <rPh sb="1" eb="2">
      <t>セン</t>
    </rPh>
    <rPh sb="2" eb="5">
      <t>サツエイシツ</t>
    </rPh>
    <phoneticPr fontId="1"/>
  </si>
  <si>
    <t>個室２２</t>
    <rPh sb="0" eb="2">
      <t>コシツ</t>
    </rPh>
    <phoneticPr fontId="1"/>
  </si>
  <si>
    <t>控室２</t>
    <rPh sb="0" eb="2">
      <t>ヒカエシツ</t>
    </rPh>
    <phoneticPr fontId="1"/>
  </si>
  <si>
    <t>女子更衣室</t>
    <rPh sb="0" eb="2">
      <t>ジョシ</t>
    </rPh>
    <rPh sb="2" eb="5">
      <t>コウイシツ</t>
    </rPh>
    <phoneticPr fontId="1"/>
  </si>
  <si>
    <t>Ｘ線ＣＴ室</t>
    <rPh sb="1" eb="2">
      <t>セン</t>
    </rPh>
    <rPh sb="4" eb="5">
      <t>シツ</t>
    </rPh>
    <phoneticPr fontId="1"/>
  </si>
  <si>
    <t>個室２３</t>
    <rPh sb="0" eb="2">
      <t>コシツ</t>
    </rPh>
    <phoneticPr fontId="1"/>
  </si>
  <si>
    <t>物品庫３</t>
    <rPh sb="0" eb="3">
      <t>ブッピンコ</t>
    </rPh>
    <phoneticPr fontId="1"/>
  </si>
  <si>
    <t>消毒室</t>
    <rPh sb="0" eb="2">
      <t>ショウドク</t>
    </rPh>
    <rPh sb="2" eb="3">
      <t>シツ</t>
    </rPh>
    <phoneticPr fontId="1"/>
  </si>
  <si>
    <t>Ｘ線操作室</t>
    <rPh sb="1" eb="2">
      <t>セン</t>
    </rPh>
    <rPh sb="2" eb="5">
      <t>ソウサシツ</t>
    </rPh>
    <phoneticPr fontId="1"/>
  </si>
  <si>
    <t>個室２４</t>
    <rPh sb="0" eb="2">
      <t>コシツ</t>
    </rPh>
    <phoneticPr fontId="1"/>
  </si>
  <si>
    <t>サーバー室</t>
    <rPh sb="4" eb="5">
      <t>シツ</t>
    </rPh>
    <phoneticPr fontId="1"/>
  </si>
  <si>
    <t>Ｘ線ポーター室</t>
    <rPh sb="1" eb="2">
      <t>セン</t>
    </rPh>
    <rPh sb="6" eb="7">
      <t>シツ</t>
    </rPh>
    <phoneticPr fontId="1"/>
  </si>
  <si>
    <t>個室２５</t>
    <rPh sb="0" eb="2">
      <t>コシツ</t>
    </rPh>
    <phoneticPr fontId="1"/>
  </si>
  <si>
    <t>心理事務室</t>
    <rPh sb="0" eb="2">
      <t>シンリ</t>
    </rPh>
    <rPh sb="2" eb="5">
      <t>ジムシツ</t>
    </rPh>
    <phoneticPr fontId="1"/>
  </si>
  <si>
    <t>保護室前室</t>
    <rPh sb="0" eb="3">
      <t>ホゴシツ</t>
    </rPh>
    <rPh sb="3" eb="5">
      <t>ゼンシツ</t>
    </rPh>
    <phoneticPr fontId="1"/>
  </si>
  <si>
    <t>売店</t>
    <rPh sb="0" eb="2">
      <t>バイテン</t>
    </rPh>
    <phoneticPr fontId="1"/>
  </si>
  <si>
    <t>心理検査室</t>
    <rPh sb="0" eb="2">
      <t>シンリ</t>
    </rPh>
    <rPh sb="2" eb="5">
      <t>ケンサシツ</t>
    </rPh>
    <phoneticPr fontId="1"/>
  </si>
  <si>
    <t>保護室２</t>
    <rPh sb="0" eb="3">
      <t>ホゴシツ</t>
    </rPh>
    <phoneticPr fontId="1"/>
  </si>
  <si>
    <t>理容室</t>
    <rPh sb="0" eb="3">
      <t>リヨウシツ</t>
    </rPh>
    <phoneticPr fontId="1"/>
  </si>
  <si>
    <t>診察室１</t>
    <rPh sb="0" eb="3">
      <t>シンサツシツ</t>
    </rPh>
    <phoneticPr fontId="1"/>
  </si>
  <si>
    <t>保護室３</t>
    <rPh sb="0" eb="3">
      <t>ホゴシツ</t>
    </rPh>
    <phoneticPr fontId="1"/>
  </si>
  <si>
    <t>白衣置場１</t>
    <rPh sb="0" eb="2">
      <t>ハクイ</t>
    </rPh>
    <rPh sb="2" eb="4">
      <t>オキバ</t>
    </rPh>
    <phoneticPr fontId="1"/>
  </si>
  <si>
    <t>診察室２</t>
    <rPh sb="0" eb="3">
      <t>シンサツシツ</t>
    </rPh>
    <phoneticPr fontId="1"/>
  </si>
  <si>
    <t>保護室４</t>
    <rPh sb="0" eb="3">
      <t>ホゴシツ</t>
    </rPh>
    <phoneticPr fontId="1"/>
  </si>
  <si>
    <t>南廊下３、４</t>
    <rPh sb="0" eb="1">
      <t>ミナミ</t>
    </rPh>
    <rPh sb="1" eb="3">
      <t>ロウカ</t>
    </rPh>
    <phoneticPr fontId="1"/>
  </si>
  <si>
    <t>白衣置場２</t>
    <rPh sb="0" eb="2">
      <t>ハクイ</t>
    </rPh>
    <rPh sb="2" eb="4">
      <t>オキバ</t>
    </rPh>
    <phoneticPr fontId="1"/>
  </si>
  <si>
    <t>保護室５</t>
    <rPh sb="0" eb="3">
      <t>ホゴシツ</t>
    </rPh>
    <phoneticPr fontId="1"/>
  </si>
  <si>
    <t>西廊下4</t>
    <rPh sb="0" eb="1">
      <t>ニシ</t>
    </rPh>
    <rPh sb="1" eb="3">
      <t>ロウカ</t>
    </rPh>
    <phoneticPr fontId="1"/>
  </si>
  <si>
    <t>白衣置場３</t>
    <rPh sb="0" eb="2">
      <t>ハクイ</t>
    </rPh>
    <rPh sb="2" eb="4">
      <t>オキバ</t>
    </rPh>
    <phoneticPr fontId="1"/>
  </si>
  <si>
    <t>保護室６</t>
    <rPh sb="0" eb="3">
      <t>ホゴシツ</t>
    </rPh>
    <phoneticPr fontId="1"/>
  </si>
  <si>
    <t>北廊下２</t>
    <rPh sb="0" eb="1">
      <t>キタ</t>
    </rPh>
    <rPh sb="1" eb="3">
      <t>ロウカ</t>
    </rPh>
    <phoneticPr fontId="1"/>
  </si>
  <si>
    <t>診察室前室</t>
    <rPh sb="0" eb="3">
      <t>シンサツシツ</t>
    </rPh>
    <rPh sb="3" eb="5">
      <t>ゼンシツ</t>
    </rPh>
    <phoneticPr fontId="1"/>
  </si>
  <si>
    <t>合併症室２</t>
    <rPh sb="0" eb="2">
      <t>ガッペイ</t>
    </rPh>
    <rPh sb="3" eb="4">
      <t>シツ</t>
    </rPh>
    <phoneticPr fontId="1"/>
  </si>
  <si>
    <t>東廊下２</t>
    <rPh sb="0" eb="1">
      <t>ヒガシ</t>
    </rPh>
    <rPh sb="1" eb="3">
      <t>ロウカ</t>
    </rPh>
    <phoneticPr fontId="1"/>
  </si>
  <si>
    <t>廊下５</t>
    <rPh sb="0" eb="2">
      <t>ロウカ</t>
    </rPh>
    <phoneticPr fontId="1"/>
  </si>
  <si>
    <t>外来処置室</t>
    <rPh sb="0" eb="2">
      <t>ガイライ</t>
    </rPh>
    <rPh sb="2" eb="4">
      <t>ショチ</t>
    </rPh>
    <rPh sb="4" eb="5">
      <t>シツ</t>
    </rPh>
    <phoneticPr fontId="1"/>
  </si>
  <si>
    <t>廊下６</t>
    <rPh sb="0" eb="2">
      <t>ロウカ</t>
    </rPh>
    <phoneticPr fontId="1"/>
  </si>
  <si>
    <t>看護事務室</t>
    <rPh sb="0" eb="2">
      <t>カンゴ</t>
    </rPh>
    <rPh sb="2" eb="5">
      <t>ジムシツ</t>
    </rPh>
    <phoneticPr fontId="1"/>
  </si>
  <si>
    <t>脱衣室２</t>
    <rPh sb="0" eb="3">
      <t>ダツイシツ</t>
    </rPh>
    <phoneticPr fontId="1"/>
  </si>
  <si>
    <t>廊下７</t>
    <rPh sb="0" eb="2">
      <t>ロウカ</t>
    </rPh>
    <phoneticPr fontId="1"/>
  </si>
  <si>
    <t>外来多目的便所</t>
    <rPh sb="0" eb="2">
      <t>ガイライ</t>
    </rPh>
    <rPh sb="2" eb="5">
      <t>タモクテキ</t>
    </rPh>
    <rPh sb="5" eb="7">
      <t>ベンジョ</t>
    </rPh>
    <phoneticPr fontId="1"/>
  </si>
  <si>
    <t>浴室便所</t>
    <rPh sb="0" eb="2">
      <t>ヨクシツ</t>
    </rPh>
    <rPh sb="2" eb="4">
      <t>ベンジョ</t>
    </rPh>
    <phoneticPr fontId="1"/>
  </si>
  <si>
    <t>廊下８</t>
    <rPh sb="0" eb="2">
      <t>ロウカ</t>
    </rPh>
    <phoneticPr fontId="1"/>
  </si>
  <si>
    <t>外来男子便所</t>
    <rPh sb="0" eb="2">
      <t>ガイライ</t>
    </rPh>
    <rPh sb="2" eb="4">
      <t>ダンシ</t>
    </rPh>
    <rPh sb="4" eb="6">
      <t>ベンジョ</t>
    </rPh>
    <phoneticPr fontId="1"/>
  </si>
  <si>
    <t>浴室２</t>
    <rPh sb="0" eb="2">
      <t>ヨクシツ</t>
    </rPh>
    <phoneticPr fontId="1"/>
  </si>
  <si>
    <t>廊下１０</t>
    <rPh sb="0" eb="2">
      <t>ロウカ</t>
    </rPh>
    <phoneticPr fontId="1"/>
  </si>
  <si>
    <t>外来女子便所</t>
    <rPh sb="0" eb="2">
      <t>ガイライ</t>
    </rPh>
    <rPh sb="2" eb="4">
      <t>ジョシ</t>
    </rPh>
    <rPh sb="4" eb="6">
      <t>ベンジョ</t>
    </rPh>
    <phoneticPr fontId="1"/>
  </si>
  <si>
    <t>汚物処理室２</t>
    <rPh sb="0" eb="2">
      <t>オブツ</t>
    </rPh>
    <rPh sb="2" eb="5">
      <t>ショリシツ</t>
    </rPh>
    <phoneticPr fontId="1"/>
  </si>
  <si>
    <t>相談室１</t>
    <rPh sb="0" eb="3">
      <t>ソウダンシツ</t>
    </rPh>
    <phoneticPr fontId="1"/>
  </si>
  <si>
    <t>清潔リネン庫２</t>
    <rPh sb="0" eb="2">
      <t>セイケツ</t>
    </rPh>
    <rPh sb="5" eb="6">
      <t>コ</t>
    </rPh>
    <phoneticPr fontId="1"/>
  </si>
  <si>
    <t>調剤室</t>
    <rPh sb="0" eb="3">
      <t>チョウザイシツ</t>
    </rPh>
    <phoneticPr fontId="1"/>
  </si>
  <si>
    <t>不潔リネン庫２</t>
    <rPh sb="0" eb="2">
      <t>フケツ</t>
    </rPh>
    <rPh sb="5" eb="6">
      <t>コ</t>
    </rPh>
    <phoneticPr fontId="1"/>
  </si>
  <si>
    <t>薬局受付</t>
    <rPh sb="0" eb="2">
      <t>ヤッキョク</t>
    </rPh>
    <rPh sb="2" eb="4">
      <t>ウケツケ</t>
    </rPh>
    <phoneticPr fontId="1"/>
  </si>
  <si>
    <t>服薬指導室</t>
    <rPh sb="0" eb="2">
      <t>フクヤク</t>
    </rPh>
    <rPh sb="2" eb="5">
      <t>シドウシツ</t>
    </rPh>
    <phoneticPr fontId="1"/>
  </si>
  <si>
    <t>薬品庫</t>
    <rPh sb="0" eb="3">
      <t>ヤクヒンコ</t>
    </rPh>
    <phoneticPr fontId="1"/>
  </si>
  <si>
    <t>処方箋倉庫</t>
    <rPh sb="0" eb="3">
      <t>ショホウセン</t>
    </rPh>
    <rPh sb="3" eb="5">
      <t>ソウコ</t>
    </rPh>
    <phoneticPr fontId="1"/>
  </si>
  <si>
    <t>薬局事務室</t>
    <rPh sb="0" eb="2">
      <t>ヤッキョク</t>
    </rPh>
    <rPh sb="2" eb="5">
      <t>ジムシツ</t>
    </rPh>
    <phoneticPr fontId="1"/>
  </si>
  <si>
    <t>薬局物品庫</t>
    <rPh sb="0" eb="2">
      <t>ヤッキョク</t>
    </rPh>
    <rPh sb="2" eb="5">
      <t>ブッピンコ</t>
    </rPh>
    <phoneticPr fontId="1"/>
  </si>
  <si>
    <t>薬局廊下</t>
    <rPh sb="0" eb="2">
      <t>ヤッキョク</t>
    </rPh>
    <rPh sb="2" eb="4">
      <t>ロウカ</t>
    </rPh>
    <phoneticPr fontId="1"/>
  </si>
  <si>
    <t>事務室</t>
    <rPh sb="0" eb="3">
      <t>ジムシツ</t>
    </rPh>
    <phoneticPr fontId="1"/>
  </si>
  <si>
    <t>事務倉庫</t>
    <rPh sb="0" eb="2">
      <t>ジム</t>
    </rPh>
    <rPh sb="2" eb="4">
      <t>ソウコ</t>
    </rPh>
    <phoneticPr fontId="1"/>
  </si>
  <si>
    <t>待合・風除室２</t>
    <rPh sb="0" eb="2">
      <t>マチアイ</t>
    </rPh>
    <rPh sb="3" eb="4">
      <t>フウ</t>
    </rPh>
    <rPh sb="4" eb="6">
      <t>ジョシツ</t>
    </rPh>
    <phoneticPr fontId="1"/>
  </si>
  <si>
    <t>ＥＶ１</t>
    <phoneticPr fontId="1"/>
  </si>
  <si>
    <t>廊下９</t>
    <rPh sb="0" eb="2">
      <t>ロウカ</t>
    </rPh>
    <phoneticPr fontId="1"/>
  </si>
  <si>
    <t>外来廊下１</t>
    <rPh sb="0" eb="2">
      <t>ガイライ</t>
    </rPh>
    <rPh sb="2" eb="4">
      <t>ロウカ</t>
    </rPh>
    <phoneticPr fontId="1"/>
  </si>
  <si>
    <t>外来廊下２</t>
    <rPh sb="0" eb="2">
      <t>ガイライ</t>
    </rPh>
    <rPh sb="2" eb="4">
      <t>ロウカ</t>
    </rPh>
    <phoneticPr fontId="1"/>
  </si>
  <si>
    <t>渡り廊下２</t>
    <rPh sb="0" eb="1">
      <t>ワタ</t>
    </rPh>
    <rPh sb="2" eb="4">
      <t>ロウカ</t>
    </rPh>
    <phoneticPr fontId="1"/>
  </si>
  <si>
    <t>ＥＶ１</t>
    <phoneticPr fontId="1"/>
  </si>
  <si>
    <t>ＥＶ１</t>
    <phoneticPr fontId="1"/>
  </si>
  <si>
    <t>ＥＶ２</t>
    <phoneticPr fontId="1"/>
  </si>
  <si>
    <t>デイルーム１</t>
    <phoneticPr fontId="1"/>
  </si>
  <si>
    <t>ＥＶホール２</t>
    <phoneticPr fontId="1"/>
  </si>
  <si>
    <t>デイルーム１</t>
    <phoneticPr fontId="1"/>
  </si>
  <si>
    <t>ＥＶホール２</t>
    <phoneticPr fontId="1"/>
  </si>
  <si>
    <t>デイルーム２</t>
    <phoneticPr fontId="1"/>
  </si>
  <si>
    <t>ＥＶ３</t>
    <phoneticPr fontId="1"/>
  </si>
  <si>
    <t>ＥＶ３</t>
    <phoneticPr fontId="1"/>
  </si>
  <si>
    <t>ＥＶホール３</t>
    <phoneticPr fontId="1"/>
  </si>
  <si>
    <t>ＥＶ２</t>
    <phoneticPr fontId="1"/>
  </si>
  <si>
    <t>ＥＶ２</t>
    <phoneticPr fontId="1"/>
  </si>
  <si>
    <t>ＥＶホール４</t>
    <phoneticPr fontId="1"/>
  </si>
  <si>
    <t>ＥＶホール４</t>
    <phoneticPr fontId="1"/>
  </si>
  <si>
    <t>デイルーム３</t>
    <phoneticPr fontId="1"/>
  </si>
  <si>
    <t>デイルーム３</t>
    <phoneticPr fontId="1"/>
  </si>
  <si>
    <t>ＥＶ１</t>
    <phoneticPr fontId="1"/>
  </si>
  <si>
    <t>ＥＶホール１</t>
    <phoneticPr fontId="1"/>
  </si>
  <si>
    <t>デールーム</t>
    <phoneticPr fontId="1"/>
  </si>
  <si>
    <t>エレベータ</t>
    <phoneticPr fontId="1"/>
  </si>
  <si>
    <t>エレベータ</t>
    <phoneticPr fontId="1"/>
  </si>
  <si>
    <t>バルコニー</t>
    <phoneticPr fontId="1"/>
  </si>
  <si>
    <t>バルコニー</t>
    <phoneticPr fontId="1"/>
  </si>
  <si>
    <t>※ＥＶ１～３は2階面積に計上している。</t>
    <rPh sb="8" eb="9">
      <t>カイ</t>
    </rPh>
    <rPh sb="9" eb="11">
      <t>メンセキ</t>
    </rPh>
    <rPh sb="12" eb="14">
      <t>ケイジョウ</t>
    </rPh>
    <phoneticPr fontId="1"/>
  </si>
  <si>
    <t>テラス</t>
    <phoneticPr fontId="1"/>
  </si>
  <si>
    <t>ピロティー</t>
    <phoneticPr fontId="1"/>
  </si>
  <si>
    <t>集団精神療法室</t>
    <rPh sb="0" eb="2">
      <t>シュウダン</t>
    </rPh>
    <rPh sb="2" eb="4">
      <t>セイシン</t>
    </rPh>
    <rPh sb="4" eb="6">
      <t>リョウホウ</t>
    </rPh>
    <rPh sb="6" eb="7">
      <t>シツ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</si>
</sst>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.00_ "/>
    <numFmt numFmtId="177" formatCode="#,##0.00&quot; ㎡&quot;\ "/>
    <numFmt numFmtId="178" formatCode="#,##0&quot; 個&quot;"/>
    <numFmt numFmtId="179" formatCode="#,##0&quot; 式&quot;\ "/>
    <numFmt numFmtId="180" formatCode="#,##0.00&quot;㎡&quot;\ "/>
    <numFmt numFmtId="181" formatCode="#,##0.00&quot; ㎡&quot;_ "/>
    <numFmt numFmtId="182" formatCode="0.0000_);[Red]\(0.0000\)"/>
    <numFmt numFmtId="183" formatCode="#,##0&quot; 枚&quot;\ "/>
  </numFmts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.5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ＤＦ特太ゴシック体"/>
      <family val="3"/>
      <charset val="128"/>
    </font>
    <font>
      <sz val="12"/>
      <name val="ＤＦ特太ゴシック体"/>
      <family val="3"/>
      <charset val="128"/>
    </font>
    <font>
      <sz val="11"/>
      <name val="HGP創英角ｺﾞｼｯｸUB"/>
      <family val="3"/>
      <charset val="128"/>
    </font>
    <font>
      <sz val="12"/>
      <name val="HGP創英角ｺﾞｼｯｸUB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HGP創英角ｺﾞｼｯｸUB"/>
      <family val="3"/>
      <charset val="128"/>
    </font>
    <font>
      <sz val="11"/>
      <name val="ＭＳ Ｐゴシック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</fills>
  <borders count="8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63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4" xfId="0" applyFont="1" applyBorder="1" applyAlignment="1">
      <alignment vertical="center" shrinkToFit="1"/>
    </xf>
    <xf numFmtId="0" fontId="6" fillId="0" borderId="4" xfId="0" applyFont="1" applyFill="1" applyBorder="1" applyAlignment="1">
      <alignment vertical="center" shrinkToFit="1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shrinkToFit="1"/>
    </xf>
    <xf numFmtId="0" fontId="6" fillId="0" borderId="8" xfId="0" applyFont="1" applyFill="1" applyBorder="1" applyAlignment="1">
      <alignment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8" xfId="0" applyFill="1" applyBorder="1" applyAlignment="1">
      <alignment vertical="center" shrinkToFit="1"/>
    </xf>
    <xf numFmtId="0" fontId="0" fillId="0" borderId="10" xfId="0" applyFill="1" applyBorder="1" applyAlignment="1">
      <alignment vertical="center" shrinkToFit="1"/>
    </xf>
    <xf numFmtId="180" fontId="0" fillId="0" borderId="9" xfId="0" applyNumberFormat="1" applyFill="1" applyBorder="1" applyAlignment="1">
      <alignment vertical="center" shrinkToFit="1"/>
    </xf>
    <xf numFmtId="0" fontId="0" fillId="0" borderId="4" xfId="0" applyFill="1" applyBorder="1" applyAlignment="1">
      <alignment vertical="center" shrinkToFit="1"/>
    </xf>
    <xf numFmtId="180" fontId="0" fillId="0" borderId="3" xfId="0" applyNumberFormat="1" applyFill="1" applyBorder="1" applyAlignment="1">
      <alignment vertical="center" shrinkToFit="1"/>
    </xf>
    <xf numFmtId="180" fontId="0" fillId="0" borderId="3" xfId="0" applyNumberFormat="1" applyBorder="1" applyAlignment="1">
      <alignment vertical="center" shrinkToFit="1"/>
    </xf>
    <xf numFmtId="0" fontId="0" fillId="0" borderId="6" xfId="0" applyFill="1" applyBorder="1" applyAlignment="1">
      <alignment vertical="center" shrinkToFit="1"/>
    </xf>
    <xf numFmtId="180" fontId="0" fillId="0" borderId="7" xfId="0" applyNumberFormat="1" applyBorder="1" applyAlignment="1">
      <alignment vertical="center" shrinkToFit="1"/>
    </xf>
    <xf numFmtId="176" fontId="2" fillId="0" borderId="5" xfId="0" applyNumberFormat="1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right" vertical="center"/>
    </xf>
    <xf numFmtId="180" fontId="2" fillId="2" borderId="13" xfId="0" applyNumberFormat="1" applyFont="1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80" fontId="0" fillId="0" borderId="15" xfId="0" applyNumberFormat="1" applyFill="1" applyBorder="1" applyAlignment="1">
      <alignment vertical="center" shrinkToFit="1"/>
    </xf>
    <xf numFmtId="180" fontId="0" fillId="0" borderId="16" xfId="0" applyNumberFormat="1" applyFill="1" applyBorder="1" applyAlignment="1">
      <alignment vertical="center" shrinkToFit="1"/>
    </xf>
    <xf numFmtId="180" fontId="0" fillId="0" borderId="16" xfId="0" applyNumberFormat="1" applyBorder="1" applyAlignment="1">
      <alignment vertical="center" shrinkToFit="1"/>
    </xf>
    <xf numFmtId="180" fontId="0" fillId="0" borderId="17" xfId="0" applyNumberFormat="1" applyFill="1" applyBorder="1" applyAlignment="1">
      <alignment vertical="center" shrinkToFit="1"/>
    </xf>
    <xf numFmtId="180" fontId="2" fillId="2" borderId="18" xfId="0" applyNumberFormat="1" applyFont="1" applyFill="1" applyBorder="1" applyAlignment="1">
      <alignment vertical="center" shrinkToFit="1"/>
    </xf>
    <xf numFmtId="0" fontId="2" fillId="3" borderId="5" xfId="0" applyFont="1" applyFill="1" applyBorder="1" applyAlignment="1">
      <alignment horizontal="center" vertical="center" shrinkToFit="1"/>
    </xf>
    <xf numFmtId="180" fontId="2" fillId="3" borderId="13" xfId="0" applyNumberFormat="1" applyFont="1" applyFill="1" applyBorder="1" applyAlignment="1">
      <alignment vertical="center" shrinkToFit="1"/>
    </xf>
    <xf numFmtId="180" fontId="2" fillId="3" borderId="19" xfId="0" applyNumberFormat="1" applyFont="1" applyFill="1" applyBorder="1" applyAlignment="1">
      <alignment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180" fontId="7" fillId="3" borderId="18" xfId="0" applyNumberFormat="1" applyFont="1" applyFill="1" applyBorder="1" applyAlignment="1">
      <alignment vertical="center" shrinkToFit="1"/>
    </xf>
    <xf numFmtId="0" fontId="7" fillId="2" borderId="20" xfId="0" applyFont="1" applyFill="1" applyBorder="1" applyAlignment="1">
      <alignment horizontal="center" vertical="center" shrinkToFit="1"/>
    </xf>
    <xf numFmtId="180" fontId="7" fillId="2" borderId="13" xfId="0" applyNumberFormat="1" applyFont="1" applyFill="1" applyBorder="1" applyAlignment="1">
      <alignment vertical="center" shrinkToFit="1"/>
    </xf>
    <xf numFmtId="180" fontId="2" fillId="3" borderId="18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shrinkToFit="1"/>
    </xf>
    <xf numFmtId="180" fontId="7" fillId="3" borderId="19" xfId="0" applyNumberFormat="1" applyFont="1" applyFill="1" applyBorder="1" applyAlignment="1">
      <alignment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6" fillId="0" borderId="14" xfId="0" applyFont="1" applyFill="1" applyBorder="1" applyAlignment="1">
      <alignment vertical="center" shrinkToFit="1"/>
    </xf>
    <xf numFmtId="0" fontId="6" fillId="0" borderId="22" xfId="0" applyFont="1" applyFill="1" applyBorder="1" applyAlignment="1">
      <alignment vertical="center" shrinkToFit="1"/>
    </xf>
    <xf numFmtId="0" fontId="6" fillId="0" borderId="23" xfId="0" applyFont="1" applyFill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6" fillId="0" borderId="24" xfId="0" applyFont="1" applyBorder="1" applyAlignment="1">
      <alignment vertical="center" shrinkToFit="1"/>
    </xf>
    <xf numFmtId="0" fontId="7" fillId="0" borderId="20" xfId="0" applyFont="1" applyFill="1" applyBorder="1" applyAlignment="1">
      <alignment horizontal="center" vertical="center" shrinkToFit="1"/>
    </xf>
    <xf numFmtId="180" fontId="7" fillId="3" borderId="13" xfId="0" applyNumberFormat="1" applyFont="1" applyFill="1" applyBorder="1" applyAlignment="1">
      <alignment vertical="center" shrinkToFit="1"/>
    </xf>
    <xf numFmtId="0" fontId="5" fillId="0" borderId="10" xfId="0" applyFont="1" applyBorder="1">
      <alignment vertical="center"/>
    </xf>
    <xf numFmtId="0" fontId="5" fillId="0" borderId="25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0" fillId="0" borderId="2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2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  <xf numFmtId="0" fontId="12" fillId="0" borderId="25" xfId="0" applyFont="1" applyBorder="1">
      <alignment vertical="center"/>
    </xf>
    <xf numFmtId="0" fontId="12" fillId="0" borderId="26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27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27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29" xfId="0" applyFont="1" applyBorder="1">
      <alignment vertical="center"/>
    </xf>
    <xf numFmtId="0" fontId="9" fillId="0" borderId="30" xfId="0" applyFont="1" applyBorder="1">
      <alignment vertical="center"/>
    </xf>
    <xf numFmtId="0" fontId="10" fillId="0" borderId="31" xfId="0" applyFont="1" applyBorder="1" applyAlignment="1">
      <alignment horizontal="distributed" vertical="center" justifyLastLine="1"/>
    </xf>
    <xf numFmtId="0" fontId="5" fillId="0" borderId="32" xfId="0" applyFont="1" applyBorder="1">
      <alignment vertical="center"/>
    </xf>
    <xf numFmtId="0" fontId="5" fillId="0" borderId="33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30" xfId="0" applyFont="1" applyBorder="1">
      <alignment vertical="center"/>
    </xf>
    <xf numFmtId="0" fontId="0" fillId="0" borderId="34" xfId="0" applyFont="1" applyBorder="1">
      <alignment vertical="center"/>
    </xf>
    <xf numFmtId="0" fontId="0" fillId="0" borderId="33" xfId="0" applyFont="1" applyBorder="1">
      <alignment vertical="center"/>
    </xf>
    <xf numFmtId="0" fontId="0" fillId="0" borderId="35" xfId="0" applyFont="1" applyBorder="1" applyAlignment="1">
      <alignment vertical="distributed" textRotation="255" justifyLastLine="1"/>
    </xf>
    <xf numFmtId="0" fontId="2" fillId="0" borderId="20" xfId="0" applyFont="1" applyFill="1" applyBorder="1" applyAlignment="1">
      <alignment horizontal="center" vertical="center" shrinkToFi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distributed" vertical="center"/>
    </xf>
    <xf numFmtId="177" fontId="13" fillId="0" borderId="0" xfId="0" applyNumberFormat="1" applyFont="1" applyBorder="1">
      <alignment vertical="center"/>
    </xf>
    <xf numFmtId="0" fontId="5" fillId="0" borderId="0" xfId="0" applyFont="1" applyBorder="1">
      <alignment vertical="center"/>
    </xf>
    <xf numFmtId="179" fontId="12" fillId="0" borderId="0" xfId="0" applyNumberFormat="1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2" fillId="0" borderId="46" xfId="0" applyFont="1" applyBorder="1">
      <alignment vertical="center"/>
    </xf>
    <xf numFmtId="0" fontId="2" fillId="0" borderId="79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16" fillId="0" borderId="0" xfId="0" applyFont="1" applyFill="1" applyAlignment="1"/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180" fontId="7" fillId="0" borderId="12" xfId="0" applyNumberFormat="1" applyFont="1" applyBorder="1" applyAlignment="1">
      <alignment vertical="center"/>
    </xf>
    <xf numFmtId="180" fontId="6" fillId="0" borderId="9" xfId="0" applyNumberFormat="1" applyFont="1" applyFill="1" applyBorder="1" applyAlignment="1">
      <alignment vertical="center"/>
    </xf>
    <xf numFmtId="0" fontId="0" fillId="0" borderId="46" xfId="0" applyBorder="1" applyAlignment="1">
      <alignment vertical="center"/>
    </xf>
    <xf numFmtId="180" fontId="0" fillId="0" borderId="39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180" fontId="0" fillId="0" borderId="47" xfId="0" applyNumberFormat="1" applyBorder="1" applyAlignment="1">
      <alignment vertical="center"/>
    </xf>
    <xf numFmtId="180" fontId="6" fillId="0" borderId="3" xfId="0" applyNumberFormat="1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180" fontId="0" fillId="0" borderId="16" xfId="0" applyNumberFormat="1" applyBorder="1" applyAlignment="1">
      <alignment vertical="center"/>
    </xf>
    <xf numFmtId="0" fontId="0" fillId="0" borderId="23" xfId="0" applyBorder="1" applyAlignment="1">
      <alignment vertical="center"/>
    </xf>
    <xf numFmtId="180" fontId="0" fillId="0" borderId="48" xfId="0" applyNumberFormat="1" applyBorder="1" applyAlignment="1">
      <alignment vertical="center"/>
    </xf>
    <xf numFmtId="180" fontId="6" fillId="0" borderId="3" xfId="0" applyNumberFormat="1" applyFont="1" applyBorder="1" applyAlignment="1">
      <alignment vertical="center"/>
    </xf>
    <xf numFmtId="180" fontId="6" fillId="0" borderId="2" xfId="0" applyNumberFormat="1" applyFont="1" applyFill="1" applyBorder="1" applyAlignment="1">
      <alignment vertical="center"/>
    </xf>
    <xf numFmtId="180" fontId="6" fillId="0" borderId="7" xfId="0" applyNumberFormat="1" applyFont="1" applyBorder="1" applyAlignment="1">
      <alignment vertical="center"/>
    </xf>
    <xf numFmtId="180" fontId="6" fillId="0" borderId="21" xfId="0" applyNumberFormat="1" applyFont="1" applyFill="1" applyBorder="1" applyAlignment="1">
      <alignment vertical="center"/>
    </xf>
    <xf numFmtId="180" fontId="6" fillId="0" borderId="7" xfId="0" applyNumberFormat="1" applyFont="1" applyFill="1" applyBorder="1" applyAlignment="1">
      <alignment vertical="center"/>
    </xf>
    <xf numFmtId="0" fontId="16" fillId="0" borderId="0" xfId="0" applyFont="1" applyFill="1" applyAlignment="1">
      <alignment shrinkToFit="1"/>
    </xf>
    <xf numFmtId="0" fontId="0" fillId="0" borderId="37" xfId="0" applyBorder="1" applyAlignment="1">
      <alignment vertical="center"/>
    </xf>
    <xf numFmtId="180" fontId="6" fillId="0" borderId="38" xfId="0" applyNumberFormat="1" applyFont="1" applyFill="1" applyBorder="1" applyAlignment="1">
      <alignment vertical="center"/>
    </xf>
    <xf numFmtId="0" fontId="0" fillId="0" borderId="4" xfId="0" applyBorder="1" applyAlignment="1">
      <alignment vertical="center"/>
    </xf>
    <xf numFmtId="182" fontId="0" fillId="0" borderId="16" xfId="0" applyNumberFormat="1" applyBorder="1" applyAlignment="1">
      <alignment vertical="center"/>
    </xf>
    <xf numFmtId="180" fontId="0" fillId="0" borderId="36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180" fontId="0" fillId="0" borderId="17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180" fontId="0" fillId="0" borderId="49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180" fontId="6" fillId="0" borderId="41" xfId="0" applyNumberFormat="1" applyFont="1" applyFill="1" applyBorder="1" applyAlignment="1">
      <alignment vertical="center"/>
    </xf>
    <xf numFmtId="182" fontId="0" fillId="0" borderId="42" xfId="0" applyNumberFormat="1" applyBorder="1" applyAlignment="1">
      <alignment vertical="center"/>
    </xf>
    <xf numFmtId="0" fontId="0" fillId="0" borderId="0" xfId="0" applyAlignment="1">
      <alignment vertical="center"/>
    </xf>
    <xf numFmtId="180" fontId="0" fillId="0" borderId="0" xfId="0" applyNumberFormat="1" applyAlignment="1">
      <alignment vertical="center"/>
    </xf>
    <xf numFmtId="180" fontId="0" fillId="0" borderId="43" xfId="0" applyNumberFormat="1" applyBorder="1" applyAlignment="1">
      <alignment vertical="center"/>
    </xf>
    <xf numFmtId="180" fontId="0" fillId="0" borderId="38" xfId="0" applyNumberFormat="1" applyBorder="1" applyAlignment="1">
      <alignment vertical="center"/>
    </xf>
    <xf numFmtId="180" fontId="0" fillId="0" borderId="2" xfId="0" applyNumberFormat="1" applyBorder="1" applyAlignment="1">
      <alignment vertical="center"/>
    </xf>
    <xf numFmtId="180" fontId="0" fillId="0" borderId="3" xfId="0" applyNumberFormat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4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shrinkToFit="1"/>
    </xf>
    <xf numFmtId="180" fontId="7" fillId="0" borderId="0" xfId="0" applyNumberFormat="1" applyFont="1" applyFill="1" applyBorder="1" applyAlignment="1">
      <alignment horizontal="center" vertical="center" shrinkToFit="1"/>
    </xf>
    <xf numFmtId="180" fontId="0" fillId="0" borderId="32" xfId="0" applyNumberFormat="1" applyBorder="1" applyAlignment="1">
      <alignment vertical="center"/>
    </xf>
    <xf numFmtId="0" fontId="0" fillId="0" borderId="45" xfId="0" applyBorder="1" applyAlignment="1">
      <alignment vertical="center"/>
    </xf>
    <xf numFmtId="180" fontId="0" fillId="0" borderId="41" xfId="0" applyNumberFormat="1" applyBorder="1" applyAlignment="1">
      <alignment vertical="center"/>
    </xf>
    <xf numFmtId="182" fontId="0" fillId="0" borderId="3" xfId="0" applyNumberFormat="1" applyBorder="1" applyAlignment="1">
      <alignment vertical="center"/>
    </xf>
    <xf numFmtId="182" fontId="0" fillId="0" borderId="41" xfId="0" applyNumberFormat="1" applyBorder="1" applyAlignment="1">
      <alignment vertical="center"/>
    </xf>
    <xf numFmtId="0" fontId="4" fillId="0" borderId="60" xfId="0" applyFont="1" applyBorder="1">
      <alignment vertical="center"/>
    </xf>
    <xf numFmtId="0" fontId="4" fillId="0" borderId="61" xfId="0" applyFont="1" applyBorder="1">
      <alignment vertical="center"/>
    </xf>
    <xf numFmtId="0" fontId="11" fillId="0" borderId="51" xfId="0" applyFont="1" applyBorder="1" applyAlignment="1">
      <alignment horizontal="distributed" vertical="distributed"/>
    </xf>
    <xf numFmtId="177" fontId="12" fillId="0" borderId="51" xfId="0" applyNumberFormat="1" applyFont="1" applyBorder="1">
      <alignment vertical="center"/>
    </xf>
    <xf numFmtId="0" fontId="0" fillId="0" borderId="52" xfId="0" applyFont="1" applyBorder="1">
      <alignment vertical="center"/>
    </xf>
    <xf numFmtId="0" fontId="0" fillId="0" borderId="1" xfId="0" applyFont="1" applyBorder="1">
      <alignment vertical="center"/>
    </xf>
    <xf numFmtId="0" fontId="11" fillId="0" borderId="62" xfId="0" applyFont="1" applyBorder="1" applyAlignment="1">
      <alignment horizontal="distributed" vertical="center"/>
    </xf>
    <xf numFmtId="177" fontId="12" fillId="0" borderId="62" xfId="0" applyNumberFormat="1" applyFont="1" applyBorder="1">
      <alignment vertical="center"/>
    </xf>
    <xf numFmtId="0" fontId="12" fillId="0" borderId="62" xfId="0" applyFont="1" applyBorder="1">
      <alignment vertical="center"/>
    </xf>
    <xf numFmtId="0" fontId="4" fillId="0" borderId="56" xfId="0" applyFont="1" applyBorder="1">
      <alignment vertical="center"/>
    </xf>
    <xf numFmtId="0" fontId="4" fillId="0" borderId="9" xfId="0" applyFont="1" applyBorder="1">
      <alignment vertical="center"/>
    </xf>
    <xf numFmtId="178" fontId="12" fillId="0" borderId="52" xfId="0" applyNumberFormat="1" applyFont="1" applyBorder="1">
      <alignment vertical="center"/>
    </xf>
    <xf numFmtId="0" fontId="4" fillId="0" borderId="5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53" xfId="0" applyFont="1" applyBorder="1">
      <alignment vertical="center"/>
    </xf>
    <xf numFmtId="0" fontId="11" fillId="0" borderId="54" xfId="0" applyFont="1" applyBorder="1" applyAlignment="1">
      <alignment horizontal="distributed" vertical="center"/>
    </xf>
    <xf numFmtId="177" fontId="12" fillId="0" borderId="52" xfId="0" applyNumberFormat="1" applyFont="1" applyBorder="1">
      <alignment vertical="center"/>
    </xf>
    <xf numFmtId="0" fontId="4" fillId="0" borderId="29" xfId="0" applyFont="1" applyBorder="1">
      <alignment vertical="center"/>
    </xf>
    <xf numFmtId="0" fontId="0" fillId="0" borderId="52" xfId="0" applyBorder="1" applyAlignment="1">
      <alignment horizontal="distributed" vertical="center" wrapText="1"/>
    </xf>
    <xf numFmtId="0" fontId="0" fillId="0" borderId="52" xfId="0" applyFont="1" applyBorder="1" applyAlignment="1">
      <alignment horizontal="distributed" vertical="center"/>
    </xf>
    <xf numFmtId="181" fontId="14" fillId="0" borderId="52" xfId="0" applyNumberFormat="1" applyFont="1" applyBorder="1">
      <alignment vertical="center"/>
    </xf>
    <xf numFmtId="0" fontId="15" fillId="0" borderId="0" xfId="0" applyFont="1" applyAlignment="1">
      <alignment horizontal="center" vertical="center"/>
    </xf>
    <xf numFmtId="0" fontId="4" fillId="0" borderId="37" xfId="0" applyFont="1" applyBorder="1">
      <alignment vertical="center"/>
    </xf>
    <xf numFmtId="0" fontId="4" fillId="0" borderId="55" xfId="0" applyFont="1" applyBorder="1">
      <alignment vertical="center"/>
    </xf>
    <xf numFmtId="0" fontId="11" fillId="0" borderId="55" xfId="0" applyFont="1" applyBorder="1" applyAlignment="1">
      <alignment horizontal="distributed" vertical="center" justifyLastLine="1"/>
    </xf>
    <xf numFmtId="0" fontId="4" fillId="0" borderId="55" xfId="0" applyFont="1" applyBorder="1" applyAlignment="1">
      <alignment horizontal="distributed" vertical="center" justifyLastLine="1"/>
    </xf>
    <xf numFmtId="0" fontId="4" fillId="0" borderId="38" xfId="0" applyFont="1" applyBorder="1" applyAlignment="1">
      <alignment horizontal="distributed" vertical="center" justifyLastLine="1"/>
    </xf>
    <xf numFmtId="0" fontId="0" fillId="0" borderId="35" xfId="0" applyFont="1" applyBorder="1" applyAlignment="1">
      <alignment vertical="center" textRotation="255"/>
    </xf>
    <xf numFmtId="0" fontId="0" fillId="0" borderId="56" xfId="0" applyFont="1" applyBorder="1" applyAlignment="1">
      <alignment vertical="center" textRotation="255"/>
    </xf>
    <xf numFmtId="0" fontId="11" fillId="0" borderId="52" xfId="0" applyFont="1" applyBorder="1" applyAlignment="1">
      <alignment horizontal="distributed" vertical="center"/>
    </xf>
    <xf numFmtId="0" fontId="0" fillId="0" borderId="57" xfId="0" applyFont="1" applyBorder="1">
      <alignment vertical="center"/>
    </xf>
    <xf numFmtId="0" fontId="0" fillId="0" borderId="58" xfId="0" applyFont="1" applyBorder="1">
      <alignment vertical="center"/>
    </xf>
    <xf numFmtId="0" fontId="0" fillId="0" borderId="59" xfId="0" applyFont="1" applyBorder="1">
      <alignment vertical="center"/>
    </xf>
    <xf numFmtId="0" fontId="0" fillId="0" borderId="28" xfId="0" applyFont="1" applyBorder="1">
      <alignment vertical="center"/>
    </xf>
    <xf numFmtId="0" fontId="0" fillId="0" borderId="54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5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3" xfId="0" applyFont="1" applyBorder="1">
      <alignment vertical="center"/>
    </xf>
    <xf numFmtId="0" fontId="0" fillId="0" borderId="29" xfId="0" applyFont="1" applyBorder="1">
      <alignment vertical="center"/>
    </xf>
    <xf numFmtId="0" fontId="0" fillId="0" borderId="62" xfId="0" applyFont="1" applyBorder="1">
      <alignment vertical="center"/>
    </xf>
    <xf numFmtId="0" fontId="0" fillId="0" borderId="10" xfId="0" applyFont="1" applyBorder="1">
      <alignment vertical="center"/>
    </xf>
    <xf numFmtId="183" fontId="12" fillId="0" borderId="52" xfId="0" applyNumberFormat="1" applyFont="1" applyBorder="1">
      <alignment vertical="center"/>
    </xf>
    <xf numFmtId="0" fontId="16" fillId="0" borderId="50" xfId="0" applyFont="1" applyBorder="1">
      <alignment vertical="center"/>
    </xf>
    <xf numFmtId="0" fontId="0" fillId="0" borderId="64" xfId="0" applyFont="1" applyBorder="1" applyAlignment="1">
      <alignment horizontal="distributed" vertical="center"/>
    </xf>
    <xf numFmtId="177" fontId="13" fillId="0" borderId="65" xfId="0" applyNumberFormat="1" applyFont="1" applyBorder="1">
      <alignment vertical="center"/>
    </xf>
    <xf numFmtId="177" fontId="13" fillId="0" borderId="66" xfId="0" applyNumberFormat="1" applyFont="1" applyBorder="1">
      <alignment vertical="center"/>
    </xf>
    <xf numFmtId="177" fontId="13" fillId="0" borderId="67" xfId="0" applyNumberFormat="1" applyFont="1" applyBorder="1">
      <alignment vertical="center"/>
    </xf>
    <xf numFmtId="179" fontId="12" fillId="0" borderId="64" xfId="0" applyNumberFormat="1" applyFont="1" applyBorder="1" applyAlignment="1">
      <alignment vertical="center" wrapText="1"/>
    </xf>
    <xf numFmtId="0" fontId="4" fillId="0" borderId="68" xfId="0" applyFont="1" applyBorder="1">
      <alignment vertical="center"/>
    </xf>
    <xf numFmtId="0" fontId="4" fillId="0" borderId="41" xfId="0" applyFont="1" applyBorder="1">
      <alignment vertical="center"/>
    </xf>
    <xf numFmtId="0" fontId="2" fillId="0" borderId="64" xfId="0" applyFont="1" applyBorder="1" applyAlignment="1">
      <alignment horizontal="center" vertical="center"/>
    </xf>
    <xf numFmtId="177" fontId="13" fillId="0" borderId="32" xfId="0" applyNumberFormat="1" applyFont="1" applyBorder="1">
      <alignment vertical="center"/>
    </xf>
    <xf numFmtId="177" fontId="13" fillId="0" borderId="64" xfId="0" applyNumberFormat="1" applyFont="1" applyBorder="1">
      <alignment vertical="center"/>
    </xf>
    <xf numFmtId="177" fontId="13" fillId="0" borderId="33" xfId="0" applyNumberFormat="1" applyFont="1" applyBorder="1">
      <alignment vertical="center"/>
    </xf>
    <xf numFmtId="0" fontId="5" fillId="0" borderId="80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2" fillId="0" borderId="78" xfId="0" applyFont="1" applyBorder="1" applyAlignment="1">
      <alignment horizontal="distributed" vertical="center"/>
    </xf>
    <xf numFmtId="177" fontId="13" fillId="0" borderId="43" xfId="0" applyNumberFormat="1" applyFont="1" applyBorder="1">
      <alignment vertical="center"/>
    </xf>
    <xf numFmtId="177" fontId="13" fillId="0" borderId="78" xfId="0" applyNumberFormat="1" applyFont="1" applyBorder="1">
      <alignment vertical="center"/>
    </xf>
    <xf numFmtId="177" fontId="13" fillId="0" borderId="79" xfId="0" applyNumberFormat="1" applyFont="1" applyBorder="1">
      <alignment vertical="center"/>
    </xf>
    <xf numFmtId="0" fontId="4" fillId="0" borderId="38" xfId="0" applyFont="1" applyBorder="1">
      <alignment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 shrinkToFit="1"/>
    </xf>
    <xf numFmtId="0" fontId="7" fillId="0" borderId="69" xfId="0" applyFont="1" applyFill="1" applyBorder="1" applyAlignment="1">
      <alignment horizontal="center" vertical="center" shrinkToFit="1"/>
    </xf>
    <xf numFmtId="0" fontId="7" fillId="0" borderId="71" xfId="0" applyFont="1" applyFill="1" applyBorder="1" applyAlignment="1">
      <alignment horizontal="center" vertical="center" shrinkToFit="1"/>
    </xf>
    <xf numFmtId="180" fontId="7" fillId="2" borderId="72" xfId="0" applyNumberFormat="1" applyFont="1" applyFill="1" applyBorder="1" applyAlignment="1">
      <alignment horizontal="center" vertical="center" shrinkToFit="1"/>
    </xf>
    <xf numFmtId="180" fontId="7" fillId="2" borderId="70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distributed" vertical="center" justifyLastLine="1"/>
    </xf>
    <xf numFmtId="0" fontId="7" fillId="3" borderId="77" xfId="0" applyFont="1" applyFill="1" applyBorder="1" applyAlignment="1">
      <alignment horizontal="distributed" vertical="center" justifyLastLine="1"/>
    </xf>
    <xf numFmtId="0" fontId="7" fillId="3" borderId="13" xfId="0" applyFont="1" applyFill="1" applyBorder="1" applyAlignment="1">
      <alignment horizontal="distributed" vertical="center" justifyLastLine="1"/>
    </xf>
    <xf numFmtId="0" fontId="7" fillId="2" borderId="73" xfId="0" applyFont="1" applyFill="1" applyBorder="1" applyAlignment="1">
      <alignment horizontal="distributed" vertical="center" justifyLastLine="1"/>
    </xf>
    <xf numFmtId="0" fontId="7" fillId="2" borderId="74" xfId="0" applyFont="1" applyFill="1" applyBorder="1" applyAlignment="1">
      <alignment horizontal="distributed" vertical="center" justifyLastLine="1"/>
    </xf>
    <xf numFmtId="0" fontId="7" fillId="2" borderId="76" xfId="0" applyFont="1" applyFill="1" applyBorder="1" applyAlignment="1">
      <alignment horizontal="distributed" vertical="center" justifyLastLine="1"/>
    </xf>
    <xf numFmtId="0" fontId="2" fillId="0" borderId="69" xfId="0" applyFont="1" applyBorder="1" applyAlignment="1">
      <alignment horizontal="center" vertical="center" shrinkToFit="1"/>
    </xf>
    <xf numFmtId="0" fontId="2" fillId="0" borderId="70" xfId="0" applyFont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180" fontId="7" fillId="3" borderId="20" xfId="0" applyNumberFormat="1" applyFont="1" applyFill="1" applyBorder="1" applyAlignment="1">
      <alignment horizontal="center" vertical="center" shrinkToFit="1"/>
    </xf>
    <xf numFmtId="180" fontId="7" fillId="3" borderId="13" xfId="0" applyNumberFormat="1" applyFont="1" applyFill="1" applyBorder="1" applyAlignment="1">
      <alignment horizontal="center" vertical="center" shrinkToFit="1"/>
    </xf>
    <xf numFmtId="0" fontId="7" fillId="0" borderId="6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7" fillId="0" borderId="69" xfId="0" applyFont="1" applyBorder="1" applyAlignment="1">
      <alignment horizontal="center" vertical="center" shrinkToFit="1"/>
    </xf>
    <xf numFmtId="0" fontId="7" fillId="0" borderId="70" xfId="0" applyFont="1" applyBorder="1" applyAlignment="1">
      <alignment horizontal="center" vertical="center" shrinkToFit="1"/>
    </xf>
    <xf numFmtId="0" fontId="7" fillId="3" borderId="69" xfId="0" applyFont="1" applyFill="1" applyBorder="1" applyAlignment="1">
      <alignment horizontal="distributed" vertical="center" justifyLastLine="1"/>
    </xf>
    <xf numFmtId="0" fontId="7" fillId="3" borderId="12" xfId="0" applyFont="1" applyFill="1" applyBorder="1" applyAlignment="1">
      <alignment horizontal="distributed" vertical="center" justifyLastLine="1"/>
    </xf>
    <xf numFmtId="0" fontId="7" fillId="3" borderId="70" xfId="0" applyFont="1" applyFill="1" applyBorder="1" applyAlignment="1">
      <alignment horizontal="distributed" vertical="center" justifyLastLine="1"/>
    </xf>
    <xf numFmtId="0" fontId="7" fillId="2" borderId="69" xfId="0" applyFont="1" applyFill="1" applyBorder="1" applyAlignment="1">
      <alignment horizontal="distributed" vertical="center" justifyLastLine="1"/>
    </xf>
    <xf numFmtId="0" fontId="7" fillId="2" borderId="12" xfId="0" applyFont="1" applyFill="1" applyBorder="1" applyAlignment="1">
      <alignment horizontal="distributed" vertical="center" justifyLastLine="1"/>
    </xf>
    <xf numFmtId="0" fontId="7" fillId="2" borderId="70" xfId="0" applyFont="1" applyFill="1" applyBorder="1" applyAlignment="1">
      <alignment horizontal="distributed" vertical="center" justifyLastLine="1"/>
    </xf>
    <xf numFmtId="0" fontId="7" fillId="3" borderId="73" xfId="0" applyFont="1" applyFill="1" applyBorder="1" applyAlignment="1">
      <alignment horizontal="distributed" vertical="center" justifyLastLine="1"/>
    </xf>
    <xf numFmtId="0" fontId="7" fillId="3" borderId="74" xfId="0" applyFont="1" applyFill="1" applyBorder="1" applyAlignment="1">
      <alignment horizontal="distributed" vertical="center" justifyLastLine="1"/>
    </xf>
    <xf numFmtId="0" fontId="7" fillId="3" borderId="76" xfId="0" applyFont="1" applyFill="1" applyBorder="1" applyAlignment="1">
      <alignment horizontal="distributed" vertical="center" justifyLastLine="1"/>
    </xf>
    <xf numFmtId="0" fontId="2" fillId="0" borderId="6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180" fontId="7" fillId="3" borderId="72" xfId="0" applyNumberFormat="1" applyFont="1" applyFill="1" applyBorder="1" applyAlignment="1">
      <alignment horizontal="center" vertical="center" shrinkToFit="1"/>
    </xf>
    <xf numFmtId="180" fontId="7" fillId="3" borderId="70" xfId="0" applyNumberFormat="1" applyFont="1" applyFill="1" applyBorder="1" applyAlignment="1">
      <alignment horizontal="center" vertical="center" shrinkToFit="1"/>
    </xf>
    <xf numFmtId="0" fontId="7" fillId="0" borderId="70" xfId="0" applyFont="1" applyFill="1" applyBorder="1" applyAlignment="1">
      <alignment horizontal="center" vertical="center" shrinkToFit="1"/>
    </xf>
    <xf numFmtId="180" fontId="7" fillId="3" borderId="69" xfId="0" applyNumberFormat="1" applyFont="1" applyFill="1" applyBorder="1" applyAlignment="1">
      <alignment horizontal="center" vertical="center" shrinkToFit="1"/>
    </xf>
    <xf numFmtId="180" fontId="7" fillId="3" borderId="71" xfId="0" applyNumberFormat="1" applyFont="1" applyFill="1" applyBorder="1" applyAlignment="1">
      <alignment horizontal="center" vertical="center" shrinkToFit="1"/>
    </xf>
    <xf numFmtId="0" fontId="7" fillId="0" borderId="72" xfId="0" applyFont="1" applyFill="1" applyBorder="1" applyAlignment="1">
      <alignment horizontal="center" vertical="center" shrinkToFit="1"/>
    </xf>
    <xf numFmtId="180" fontId="7" fillId="2" borderId="69" xfId="0" applyNumberFormat="1" applyFont="1" applyFill="1" applyBorder="1" applyAlignment="1">
      <alignment horizontal="center" vertical="center" shrinkToFit="1"/>
    </xf>
    <xf numFmtId="0" fontId="7" fillId="3" borderId="71" xfId="0" applyFont="1" applyFill="1" applyBorder="1" applyAlignment="1">
      <alignment horizontal="distributed" vertical="center" justifyLastLine="1"/>
    </xf>
    <xf numFmtId="0" fontId="7" fillId="0" borderId="72" xfId="0" applyFont="1" applyBorder="1" applyAlignment="1">
      <alignment horizontal="center" vertical="center"/>
    </xf>
    <xf numFmtId="0" fontId="7" fillId="2" borderId="72" xfId="0" applyFont="1" applyFill="1" applyBorder="1" applyAlignment="1">
      <alignment horizontal="distributed" vertical="center" justifyLastLine="1"/>
    </xf>
    <xf numFmtId="0" fontId="7" fillId="3" borderId="75" xfId="0" applyFont="1" applyFill="1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showGridLines="0" view="pageBreakPreview" topLeftCell="A10" zoomScaleNormal="100" zoomScaleSheetLayoutView="100" workbookViewId="0">
      <selection activeCell="AF20" sqref="AF20"/>
    </sheetView>
  </sheetViews>
  <sheetFormatPr defaultColWidth="9" defaultRowHeight="13.5" x14ac:dyDescent="0.15"/>
  <cols>
    <col min="1" max="41" width="2.75" style="4" customWidth="1"/>
    <col min="42" max="16384" width="9" style="4"/>
  </cols>
  <sheetData>
    <row r="1" spans="1:31" ht="18.75" x14ac:dyDescent="0.15">
      <c r="A1" s="165" t="s">
        <v>77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</row>
    <row r="2" spans="1:31" ht="14.25" customHeight="1" thickBot="1" x14ac:dyDescent="0.2">
      <c r="A2" s="3"/>
    </row>
    <row r="3" spans="1:31" ht="30" customHeight="1" x14ac:dyDescent="0.15">
      <c r="A3" s="166"/>
      <c r="B3" s="167"/>
      <c r="C3" s="167"/>
      <c r="D3" s="167"/>
      <c r="E3" s="167"/>
      <c r="F3" s="167"/>
      <c r="G3" s="167"/>
      <c r="H3" s="167"/>
      <c r="I3" s="168" t="s">
        <v>35</v>
      </c>
      <c r="J3" s="168"/>
      <c r="K3" s="168"/>
      <c r="L3" s="168"/>
      <c r="M3" s="168"/>
      <c r="N3" s="168"/>
      <c r="O3" s="168"/>
      <c r="P3" s="168"/>
      <c r="Q3" s="168" t="s">
        <v>37</v>
      </c>
      <c r="R3" s="168"/>
      <c r="S3" s="168"/>
      <c r="T3" s="168"/>
      <c r="U3" s="168"/>
      <c r="V3" s="168"/>
      <c r="W3" s="168"/>
      <c r="X3" s="168"/>
      <c r="Y3" s="169" t="s">
        <v>38</v>
      </c>
      <c r="Z3" s="169"/>
      <c r="AA3" s="169"/>
      <c r="AB3" s="169"/>
      <c r="AC3" s="169"/>
      <c r="AD3" s="169"/>
      <c r="AE3" s="170"/>
    </row>
    <row r="4" spans="1:31" ht="30" customHeight="1" x14ac:dyDescent="0.15">
      <c r="A4" s="157"/>
      <c r="B4" s="159" t="s">
        <v>72</v>
      </c>
      <c r="C4" s="159"/>
      <c r="D4" s="159"/>
      <c r="E4" s="159"/>
      <c r="F4" s="159"/>
      <c r="G4" s="159"/>
      <c r="H4" s="55"/>
      <c r="I4" s="56"/>
      <c r="J4" s="160">
        <f>+J5</f>
        <v>26.04</v>
      </c>
      <c r="K4" s="160"/>
      <c r="L4" s="160"/>
      <c r="M4" s="160"/>
      <c r="N4" s="160"/>
      <c r="O4" s="160"/>
      <c r="P4" s="57"/>
      <c r="Q4" s="58"/>
      <c r="R4" s="160">
        <f>+R5</f>
        <v>23.79</v>
      </c>
      <c r="S4" s="160"/>
      <c r="T4" s="160"/>
      <c r="U4" s="160"/>
      <c r="V4" s="160"/>
      <c r="W4" s="160"/>
      <c r="X4" s="5"/>
      <c r="Y4" s="155"/>
      <c r="Z4" s="155"/>
      <c r="AA4" s="155"/>
      <c r="AB4" s="155"/>
      <c r="AC4" s="155"/>
      <c r="AD4" s="155"/>
      <c r="AE4" s="156"/>
    </row>
    <row r="5" spans="1:31" ht="30" customHeight="1" x14ac:dyDescent="0.15">
      <c r="A5" s="158"/>
      <c r="B5" s="81" t="s">
        <v>47</v>
      </c>
      <c r="C5" s="162" t="s">
        <v>48</v>
      </c>
      <c r="D5" s="163"/>
      <c r="E5" s="163"/>
      <c r="F5" s="163"/>
      <c r="G5" s="163"/>
      <c r="H5" s="77"/>
      <c r="I5" s="59"/>
      <c r="J5" s="164">
        <v>26.04</v>
      </c>
      <c r="K5" s="164"/>
      <c r="L5" s="164"/>
      <c r="M5" s="164"/>
      <c r="N5" s="164"/>
      <c r="O5" s="164"/>
      <c r="P5" s="60"/>
      <c r="Q5" s="61"/>
      <c r="R5" s="164">
        <v>23.79</v>
      </c>
      <c r="S5" s="164"/>
      <c r="T5" s="164"/>
      <c r="U5" s="164"/>
      <c r="V5" s="164"/>
      <c r="W5" s="164"/>
      <c r="X5" s="5"/>
      <c r="Y5" s="155"/>
      <c r="Z5" s="155"/>
      <c r="AA5" s="155"/>
      <c r="AB5" s="155"/>
      <c r="AC5" s="155"/>
      <c r="AD5" s="155"/>
      <c r="AE5" s="156"/>
    </row>
    <row r="6" spans="1:31" ht="30" customHeight="1" x14ac:dyDescent="0.15">
      <c r="A6" s="157"/>
      <c r="B6" s="159" t="s">
        <v>33</v>
      </c>
      <c r="C6" s="159"/>
      <c r="D6" s="159"/>
      <c r="E6" s="159"/>
      <c r="F6" s="159"/>
      <c r="G6" s="159"/>
      <c r="H6" s="55"/>
      <c r="I6" s="56"/>
      <c r="J6" s="160">
        <f>+J7</f>
        <v>443.69</v>
      </c>
      <c r="K6" s="160"/>
      <c r="L6" s="160"/>
      <c r="M6" s="160"/>
      <c r="N6" s="160"/>
      <c r="O6" s="160"/>
      <c r="P6" s="57"/>
      <c r="Q6" s="58"/>
      <c r="R6" s="160">
        <f>+R7</f>
        <v>246.51</v>
      </c>
      <c r="S6" s="160"/>
      <c r="T6" s="160"/>
      <c r="U6" s="160"/>
      <c r="V6" s="160"/>
      <c r="W6" s="160"/>
      <c r="X6" s="5"/>
      <c r="Y6" s="155"/>
      <c r="Z6" s="155"/>
      <c r="AA6" s="155"/>
      <c r="AB6" s="155"/>
      <c r="AC6" s="155"/>
      <c r="AD6" s="155"/>
      <c r="AE6" s="156"/>
    </row>
    <row r="7" spans="1:31" ht="30" customHeight="1" x14ac:dyDescent="0.15">
      <c r="A7" s="158"/>
      <c r="B7" s="81" t="s">
        <v>47</v>
      </c>
      <c r="C7" s="162" t="s">
        <v>48</v>
      </c>
      <c r="D7" s="163"/>
      <c r="E7" s="163"/>
      <c r="F7" s="163"/>
      <c r="G7" s="163"/>
      <c r="H7" s="77"/>
      <c r="I7" s="59"/>
      <c r="J7" s="164">
        <v>443.69</v>
      </c>
      <c r="K7" s="164"/>
      <c r="L7" s="164"/>
      <c r="M7" s="164"/>
      <c r="N7" s="164"/>
      <c r="O7" s="164"/>
      <c r="P7" s="60"/>
      <c r="Q7" s="61"/>
      <c r="R7" s="164">
        <v>246.51</v>
      </c>
      <c r="S7" s="164"/>
      <c r="T7" s="164"/>
      <c r="U7" s="164"/>
      <c r="V7" s="164"/>
      <c r="W7" s="164"/>
      <c r="X7" s="5"/>
      <c r="Y7" s="155"/>
      <c r="Z7" s="155"/>
      <c r="AA7" s="155"/>
      <c r="AB7" s="155"/>
      <c r="AC7" s="155"/>
      <c r="AD7" s="155"/>
      <c r="AE7" s="156"/>
    </row>
    <row r="8" spans="1:31" ht="30" customHeight="1" x14ac:dyDescent="0.15">
      <c r="A8" s="157"/>
      <c r="B8" s="159" t="s">
        <v>34</v>
      </c>
      <c r="C8" s="159"/>
      <c r="D8" s="159"/>
      <c r="E8" s="159"/>
      <c r="F8" s="159"/>
      <c r="G8" s="159"/>
      <c r="H8" s="55"/>
      <c r="I8" s="56"/>
      <c r="J8" s="160">
        <f>SUM(J9:O10)</f>
        <v>1685.6599999999999</v>
      </c>
      <c r="K8" s="160"/>
      <c r="L8" s="160"/>
      <c r="M8" s="160"/>
      <c r="N8" s="160"/>
      <c r="O8" s="160"/>
      <c r="P8" s="57"/>
      <c r="Q8" s="58"/>
      <c r="R8" s="160">
        <f>SUM(R9:W10)</f>
        <v>1646.5500000000002</v>
      </c>
      <c r="S8" s="160"/>
      <c r="T8" s="160"/>
      <c r="U8" s="160"/>
      <c r="V8" s="160"/>
      <c r="W8" s="160"/>
      <c r="X8" s="5"/>
      <c r="Y8" s="155"/>
      <c r="Z8" s="155"/>
      <c r="AA8" s="155"/>
      <c r="AB8" s="155"/>
      <c r="AC8" s="155"/>
      <c r="AD8" s="155"/>
      <c r="AE8" s="156"/>
    </row>
    <row r="9" spans="1:31" ht="30" customHeight="1" x14ac:dyDescent="0.15">
      <c r="A9" s="158"/>
      <c r="B9" s="171" t="s">
        <v>47</v>
      </c>
      <c r="C9" s="162" t="s">
        <v>73</v>
      </c>
      <c r="D9" s="163"/>
      <c r="E9" s="163"/>
      <c r="F9" s="163"/>
      <c r="G9" s="163"/>
      <c r="H9" s="77"/>
      <c r="I9" s="59"/>
      <c r="J9" s="164">
        <v>567.79</v>
      </c>
      <c r="K9" s="164"/>
      <c r="L9" s="164"/>
      <c r="M9" s="164"/>
      <c r="N9" s="164"/>
      <c r="O9" s="164"/>
      <c r="P9" s="60"/>
      <c r="Q9" s="61"/>
      <c r="R9" s="164">
        <v>547.58000000000004</v>
      </c>
      <c r="S9" s="164"/>
      <c r="T9" s="164"/>
      <c r="U9" s="164"/>
      <c r="V9" s="164"/>
      <c r="W9" s="164"/>
      <c r="X9" s="5"/>
      <c r="Y9" s="155"/>
      <c r="Z9" s="155"/>
      <c r="AA9" s="155"/>
      <c r="AB9" s="155"/>
      <c r="AC9" s="155"/>
      <c r="AD9" s="155"/>
      <c r="AE9" s="156"/>
    </row>
    <row r="10" spans="1:31" ht="30" customHeight="1" x14ac:dyDescent="0.15">
      <c r="A10" s="161"/>
      <c r="B10" s="172"/>
      <c r="C10" s="162" t="s">
        <v>74</v>
      </c>
      <c r="D10" s="163"/>
      <c r="E10" s="163"/>
      <c r="F10" s="163"/>
      <c r="G10" s="163"/>
      <c r="H10" s="77"/>
      <c r="I10" s="59"/>
      <c r="J10" s="164">
        <v>1117.8699999999999</v>
      </c>
      <c r="K10" s="164"/>
      <c r="L10" s="164"/>
      <c r="M10" s="164"/>
      <c r="N10" s="164"/>
      <c r="O10" s="164"/>
      <c r="P10" s="60"/>
      <c r="Q10" s="61"/>
      <c r="R10" s="164">
        <v>1098.97</v>
      </c>
      <c r="S10" s="164"/>
      <c r="T10" s="164"/>
      <c r="U10" s="164"/>
      <c r="V10" s="164"/>
      <c r="W10" s="164"/>
      <c r="X10" s="5"/>
      <c r="Y10" s="155"/>
      <c r="Z10" s="155"/>
      <c r="AA10" s="155"/>
      <c r="AB10" s="155"/>
      <c r="AC10" s="155"/>
      <c r="AD10" s="155"/>
      <c r="AE10" s="156"/>
    </row>
    <row r="11" spans="1:31" ht="30" customHeight="1" x14ac:dyDescent="0.15">
      <c r="A11" s="71"/>
      <c r="B11" s="159" t="s">
        <v>32</v>
      </c>
      <c r="C11" s="159"/>
      <c r="D11" s="159"/>
      <c r="E11" s="159"/>
      <c r="F11" s="159"/>
      <c r="G11" s="159"/>
      <c r="H11" s="55"/>
      <c r="I11" s="56"/>
      <c r="J11" s="160">
        <v>1670.53</v>
      </c>
      <c r="K11" s="160"/>
      <c r="L11" s="160"/>
      <c r="M11" s="160"/>
      <c r="N11" s="160"/>
      <c r="O11" s="160"/>
      <c r="P11" s="57"/>
      <c r="Q11" s="58"/>
      <c r="R11" s="160">
        <v>1570.84</v>
      </c>
      <c r="S11" s="160"/>
      <c r="T11" s="160"/>
      <c r="U11" s="160"/>
      <c r="V11" s="160"/>
      <c r="W11" s="160"/>
      <c r="X11" s="5"/>
      <c r="Y11" s="155"/>
      <c r="Z11" s="155"/>
      <c r="AA11" s="155"/>
      <c r="AB11" s="155"/>
      <c r="AC11" s="155"/>
      <c r="AD11" s="155"/>
      <c r="AE11" s="156"/>
    </row>
    <row r="12" spans="1:31" ht="30" customHeight="1" x14ac:dyDescent="0.15">
      <c r="A12" s="71"/>
      <c r="B12" s="159" t="s">
        <v>75</v>
      </c>
      <c r="C12" s="159"/>
      <c r="D12" s="159"/>
      <c r="E12" s="159"/>
      <c r="F12" s="159"/>
      <c r="G12" s="159"/>
      <c r="H12" s="55"/>
      <c r="I12" s="56"/>
      <c r="J12" s="160">
        <v>1384.15</v>
      </c>
      <c r="K12" s="160"/>
      <c r="L12" s="160"/>
      <c r="M12" s="160"/>
      <c r="N12" s="160"/>
      <c r="O12" s="160"/>
      <c r="P12" s="57"/>
      <c r="Q12" s="58"/>
      <c r="R12" s="160">
        <v>1260.79</v>
      </c>
      <c r="S12" s="160"/>
      <c r="T12" s="160"/>
      <c r="U12" s="160"/>
      <c r="V12" s="160"/>
      <c r="W12" s="160"/>
      <c r="X12" s="5"/>
      <c r="Y12" s="155"/>
      <c r="Z12" s="155"/>
      <c r="AA12" s="155"/>
      <c r="AB12" s="155"/>
      <c r="AC12" s="155"/>
      <c r="AD12" s="155"/>
      <c r="AE12" s="156"/>
    </row>
    <row r="13" spans="1:31" ht="30" customHeight="1" x14ac:dyDescent="0.15">
      <c r="A13" s="73"/>
      <c r="B13" s="173" t="s">
        <v>39</v>
      </c>
      <c r="C13" s="173"/>
      <c r="D13" s="173"/>
      <c r="E13" s="173"/>
      <c r="F13" s="173"/>
      <c r="G13" s="173"/>
      <c r="H13" s="62"/>
      <c r="I13" s="56"/>
      <c r="J13" s="160">
        <v>741.03</v>
      </c>
      <c r="K13" s="160"/>
      <c r="L13" s="160"/>
      <c r="M13" s="160"/>
      <c r="N13" s="160"/>
      <c r="O13" s="160"/>
      <c r="P13" s="57"/>
      <c r="Q13" s="58"/>
      <c r="R13" s="160">
        <v>505.09</v>
      </c>
      <c r="S13" s="160"/>
      <c r="T13" s="160"/>
      <c r="U13" s="160"/>
      <c r="V13" s="160"/>
      <c r="W13" s="160"/>
      <c r="X13" s="5"/>
      <c r="Y13" s="155"/>
      <c r="Z13" s="155"/>
      <c r="AA13" s="155"/>
      <c r="AB13" s="155"/>
      <c r="AC13" s="155"/>
      <c r="AD13" s="155"/>
      <c r="AE13" s="156"/>
    </row>
    <row r="14" spans="1:31" ht="30" customHeight="1" thickBot="1" x14ac:dyDescent="0.2">
      <c r="A14" s="74"/>
      <c r="B14" s="145" t="s">
        <v>29</v>
      </c>
      <c r="C14" s="145"/>
      <c r="D14" s="145"/>
      <c r="E14" s="145"/>
      <c r="F14" s="145"/>
      <c r="G14" s="145"/>
      <c r="H14" s="63"/>
      <c r="I14" s="64"/>
      <c r="J14" s="146">
        <f>+J4+J6+J8+J11+J12+J13</f>
        <v>5951.0999999999995</v>
      </c>
      <c r="K14" s="146"/>
      <c r="L14" s="146"/>
      <c r="M14" s="146"/>
      <c r="N14" s="146"/>
      <c r="O14" s="146"/>
      <c r="P14" s="65"/>
      <c r="Q14" s="66"/>
      <c r="R14" s="146">
        <f>+R4+R6+R8+R11+R12+R13</f>
        <v>5253.57</v>
      </c>
      <c r="S14" s="146"/>
      <c r="T14" s="146"/>
      <c r="U14" s="146"/>
      <c r="V14" s="146"/>
      <c r="W14" s="146"/>
      <c r="X14" s="54"/>
      <c r="Y14" s="143"/>
      <c r="Z14" s="143"/>
      <c r="AA14" s="143"/>
      <c r="AB14" s="143"/>
      <c r="AC14" s="143"/>
      <c r="AD14" s="143"/>
      <c r="AE14" s="144"/>
    </row>
    <row r="15" spans="1:31" ht="30" customHeight="1" thickTop="1" x14ac:dyDescent="0.15">
      <c r="A15" s="72"/>
      <c r="B15" s="149" t="s">
        <v>40</v>
      </c>
      <c r="C15" s="149"/>
      <c r="D15" s="149"/>
      <c r="E15" s="149"/>
      <c r="F15" s="149"/>
      <c r="G15" s="149"/>
      <c r="H15" s="67"/>
      <c r="I15" s="68"/>
      <c r="J15" s="150">
        <v>1000</v>
      </c>
      <c r="K15" s="150"/>
      <c r="L15" s="150"/>
      <c r="M15" s="150"/>
      <c r="N15" s="150"/>
      <c r="O15" s="150"/>
      <c r="P15" s="69"/>
      <c r="Q15" s="70"/>
      <c r="R15" s="151"/>
      <c r="S15" s="151"/>
      <c r="T15" s="151"/>
      <c r="U15" s="151"/>
      <c r="V15" s="151"/>
      <c r="W15" s="151"/>
      <c r="X15" s="53"/>
      <c r="Y15" s="152"/>
      <c r="Z15" s="152"/>
      <c r="AA15" s="152"/>
      <c r="AB15" s="152"/>
      <c r="AC15" s="152"/>
      <c r="AD15" s="152"/>
      <c r="AE15" s="153"/>
    </row>
    <row r="16" spans="1:31" ht="30" customHeight="1" x14ac:dyDescent="0.15">
      <c r="A16" s="177" t="s">
        <v>41</v>
      </c>
      <c r="B16" s="178"/>
      <c r="C16" s="178"/>
      <c r="D16" s="179"/>
      <c r="E16" s="147" t="s">
        <v>53</v>
      </c>
      <c r="F16" s="147"/>
      <c r="G16" s="147"/>
      <c r="H16" s="148"/>
      <c r="I16" s="174"/>
      <c r="J16" s="175"/>
      <c r="K16" s="175"/>
      <c r="L16" s="175"/>
      <c r="M16" s="175"/>
      <c r="N16" s="175"/>
      <c r="O16" s="175"/>
      <c r="P16" s="176"/>
      <c r="Q16" s="6"/>
      <c r="R16" s="154">
        <v>653</v>
      </c>
      <c r="S16" s="154"/>
      <c r="T16" s="154"/>
      <c r="U16" s="154"/>
      <c r="V16" s="154"/>
      <c r="W16" s="154"/>
      <c r="X16" s="5"/>
      <c r="Y16" s="155"/>
      <c r="Z16" s="155"/>
      <c r="AA16" s="155"/>
      <c r="AB16" s="155"/>
      <c r="AC16" s="155"/>
      <c r="AD16" s="155"/>
      <c r="AE16" s="156"/>
    </row>
    <row r="17" spans="1:31" ht="30" customHeight="1" x14ac:dyDescent="0.15">
      <c r="A17" s="180"/>
      <c r="B17" s="181"/>
      <c r="C17" s="181"/>
      <c r="D17" s="182"/>
      <c r="E17" s="147" t="s">
        <v>54</v>
      </c>
      <c r="F17" s="147"/>
      <c r="G17" s="147"/>
      <c r="H17" s="148"/>
      <c r="I17" s="174"/>
      <c r="J17" s="175"/>
      <c r="K17" s="175"/>
      <c r="L17" s="175"/>
      <c r="M17" s="175"/>
      <c r="N17" s="175"/>
      <c r="O17" s="175"/>
      <c r="P17" s="176"/>
      <c r="Q17" s="6"/>
      <c r="R17" s="154">
        <v>65</v>
      </c>
      <c r="S17" s="154"/>
      <c r="T17" s="154"/>
      <c r="U17" s="154"/>
      <c r="V17" s="154"/>
      <c r="W17" s="154"/>
      <c r="X17" s="5"/>
      <c r="Y17" s="155"/>
      <c r="Z17" s="155"/>
      <c r="AA17" s="155"/>
      <c r="AB17" s="155"/>
      <c r="AC17" s="155"/>
      <c r="AD17" s="155"/>
      <c r="AE17" s="156"/>
    </row>
    <row r="18" spans="1:31" ht="30" customHeight="1" x14ac:dyDescent="0.15">
      <c r="A18" s="183"/>
      <c r="B18" s="184"/>
      <c r="C18" s="184"/>
      <c r="D18" s="185"/>
      <c r="E18" s="147" t="s">
        <v>55</v>
      </c>
      <c r="F18" s="147"/>
      <c r="G18" s="147"/>
      <c r="H18" s="148"/>
      <c r="I18" s="174"/>
      <c r="J18" s="175"/>
      <c r="K18" s="175"/>
      <c r="L18" s="175"/>
      <c r="M18" s="175"/>
      <c r="N18" s="175"/>
      <c r="O18" s="175"/>
      <c r="P18" s="176"/>
      <c r="Q18" s="6"/>
      <c r="R18" s="154">
        <v>636</v>
      </c>
      <c r="S18" s="154"/>
      <c r="T18" s="154"/>
      <c r="U18" s="154"/>
      <c r="V18" s="154"/>
      <c r="W18" s="154"/>
      <c r="X18" s="5"/>
      <c r="Y18" s="155"/>
      <c r="Z18" s="155"/>
      <c r="AA18" s="155"/>
      <c r="AB18" s="155"/>
      <c r="AC18" s="155"/>
      <c r="AD18" s="155"/>
      <c r="AE18" s="156"/>
    </row>
    <row r="19" spans="1:31" ht="30" customHeight="1" x14ac:dyDescent="0.15">
      <c r="A19" s="78"/>
      <c r="B19" s="163" t="s">
        <v>42</v>
      </c>
      <c r="C19" s="163"/>
      <c r="D19" s="163"/>
      <c r="E19" s="163"/>
      <c r="F19" s="163"/>
      <c r="G19" s="163"/>
      <c r="H19" s="77"/>
      <c r="I19" s="174"/>
      <c r="J19" s="175"/>
      <c r="K19" s="175"/>
      <c r="L19" s="175"/>
      <c r="M19" s="175"/>
      <c r="N19" s="175"/>
      <c r="O19" s="175"/>
      <c r="P19" s="176"/>
      <c r="Q19" s="6"/>
      <c r="R19" s="186">
        <v>1376</v>
      </c>
      <c r="S19" s="186"/>
      <c r="T19" s="186"/>
      <c r="U19" s="186"/>
      <c r="V19" s="186"/>
      <c r="W19" s="186"/>
      <c r="X19" s="5"/>
      <c r="Y19" s="187" t="s">
        <v>76</v>
      </c>
      <c r="Z19" s="155"/>
      <c r="AA19" s="155"/>
      <c r="AB19" s="155"/>
      <c r="AC19" s="155"/>
      <c r="AD19" s="155"/>
      <c r="AE19" s="156"/>
    </row>
    <row r="20" spans="1:31" ht="30" customHeight="1" thickBot="1" x14ac:dyDescent="0.2">
      <c r="A20" s="79"/>
      <c r="B20" s="188" t="s">
        <v>43</v>
      </c>
      <c r="C20" s="188"/>
      <c r="D20" s="188"/>
      <c r="E20" s="188"/>
      <c r="F20" s="188"/>
      <c r="G20" s="188"/>
      <c r="H20" s="80"/>
      <c r="I20" s="189"/>
      <c r="J20" s="190"/>
      <c r="K20" s="190"/>
      <c r="L20" s="190"/>
      <c r="M20" s="190"/>
      <c r="N20" s="190"/>
      <c r="O20" s="190"/>
      <c r="P20" s="191"/>
      <c r="Q20" s="75"/>
      <c r="R20" s="192">
        <v>1</v>
      </c>
      <c r="S20" s="192"/>
      <c r="T20" s="192"/>
      <c r="U20" s="192"/>
      <c r="V20" s="192"/>
      <c r="W20" s="192"/>
      <c r="X20" s="76"/>
      <c r="Y20" s="193"/>
      <c r="Z20" s="193"/>
      <c r="AA20" s="193"/>
      <c r="AB20" s="193"/>
      <c r="AC20" s="193"/>
      <c r="AD20" s="193"/>
      <c r="AE20" s="194"/>
    </row>
    <row r="21" spans="1:31" ht="30" customHeight="1" x14ac:dyDescent="0.15">
      <c r="A21" s="83"/>
      <c r="B21" s="84"/>
      <c r="C21" s="84"/>
      <c r="D21" s="84"/>
      <c r="E21" s="84"/>
      <c r="F21" s="84"/>
      <c r="G21" s="84"/>
      <c r="H21" s="83"/>
      <c r="I21" s="85"/>
      <c r="J21" s="85"/>
      <c r="K21" s="85"/>
      <c r="L21" s="85"/>
      <c r="M21" s="85"/>
      <c r="N21" s="85"/>
      <c r="O21" s="85"/>
      <c r="P21" s="85"/>
      <c r="Q21" s="86"/>
      <c r="R21" s="87"/>
      <c r="S21" s="87"/>
      <c r="T21" s="87"/>
      <c r="U21" s="87"/>
      <c r="V21" s="87"/>
      <c r="W21" s="87"/>
      <c r="X21" s="86"/>
      <c r="Y21" s="88"/>
      <c r="Z21" s="88"/>
      <c r="AA21" s="88"/>
      <c r="AB21" s="88"/>
      <c r="AC21" s="88"/>
      <c r="AD21" s="88"/>
      <c r="AE21" s="88"/>
    </row>
    <row r="22" spans="1:31" ht="30" customHeight="1" thickBot="1" x14ac:dyDescent="0.2">
      <c r="A22" s="165" t="s">
        <v>81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</row>
    <row r="23" spans="1:31" ht="21.75" customHeight="1" thickBot="1" x14ac:dyDescent="0.2">
      <c r="A23" s="166"/>
      <c r="B23" s="167"/>
      <c r="C23" s="167"/>
      <c r="D23" s="167"/>
      <c r="E23" s="167"/>
      <c r="F23" s="167"/>
      <c r="G23" s="167"/>
      <c r="H23" s="167"/>
      <c r="I23" s="168" t="s">
        <v>35</v>
      </c>
      <c r="J23" s="168"/>
      <c r="K23" s="168"/>
      <c r="L23" s="168"/>
      <c r="M23" s="168"/>
      <c r="N23" s="168"/>
      <c r="O23" s="168"/>
      <c r="P23" s="168"/>
      <c r="Q23" s="168" t="s">
        <v>37</v>
      </c>
      <c r="R23" s="168"/>
      <c r="S23" s="168"/>
      <c r="T23" s="168"/>
      <c r="U23" s="168"/>
      <c r="V23" s="168"/>
      <c r="W23" s="168"/>
      <c r="X23" s="168"/>
      <c r="Y23" s="169" t="s">
        <v>38</v>
      </c>
      <c r="Z23" s="169"/>
      <c r="AA23" s="169"/>
      <c r="AB23" s="169"/>
      <c r="AC23" s="169"/>
      <c r="AD23" s="169"/>
      <c r="AE23" s="170"/>
    </row>
    <row r="24" spans="1:31" ht="30" customHeight="1" x14ac:dyDescent="0.15">
      <c r="A24" s="89"/>
      <c r="B24" s="205" t="s">
        <v>79</v>
      </c>
      <c r="C24" s="205"/>
      <c r="D24" s="205"/>
      <c r="E24" s="205"/>
      <c r="F24" s="205"/>
      <c r="G24" s="205"/>
      <c r="H24" s="90"/>
      <c r="I24" s="206">
        <v>9.3800000000000008</v>
      </c>
      <c r="J24" s="207"/>
      <c r="K24" s="207"/>
      <c r="L24" s="207"/>
      <c r="M24" s="207"/>
      <c r="N24" s="207"/>
      <c r="O24" s="207"/>
      <c r="P24" s="208"/>
      <c r="Q24" s="199"/>
      <c r="R24" s="200"/>
      <c r="S24" s="200"/>
      <c r="T24" s="200"/>
      <c r="U24" s="200"/>
      <c r="V24" s="200"/>
      <c r="W24" s="200"/>
      <c r="X24" s="201"/>
      <c r="Y24" s="167"/>
      <c r="Z24" s="167"/>
      <c r="AA24" s="167"/>
      <c r="AB24" s="167"/>
      <c r="AC24" s="167"/>
      <c r="AD24" s="167"/>
      <c r="AE24" s="209"/>
    </row>
    <row r="25" spans="1:31" ht="30" customHeight="1" thickBot="1" x14ac:dyDescent="0.2">
      <c r="A25" s="91"/>
      <c r="B25" s="195" t="s">
        <v>80</v>
      </c>
      <c r="C25" s="195"/>
      <c r="D25" s="195"/>
      <c r="E25" s="195"/>
      <c r="F25" s="195"/>
      <c r="G25" s="195"/>
      <c r="H25" s="92"/>
      <c r="I25" s="196">
        <v>9.3800000000000008</v>
      </c>
      <c r="J25" s="197"/>
      <c r="K25" s="197"/>
      <c r="L25" s="197"/>
      <c r="M25" s="197"/>
      <c r="N25" s="197"/>
      <c r="O25" s="197"/>
      <c r="P25" s="198"/>
      <c r="Q25" s="202"/>
      <c r="R25" s="203"/>
      <c r="S25" s="203"/>
      <c r="T25" s="203"/>
      <c r="U25" s="203"/>
      <c r="V25" s="203"/>
      <c r="W25" s="203"/>
      <c r="X25" s="204"/>
      <c r="Y25" s="193"/>
      <c r="Z25" s="193"/>
      <c r="AA25" s="193"/>
      <c r="AB25" s="193"/>
      <c r="AC25" s="193"/>
      <c r="AD25" s="193"/>
      <c r="AE25" s="194"/>
    </row>
  </sheetData>
  <mergeCells count="91">
    <mergeCell ref="A22:AE22"/>
    <mergeCell ref="B25:G25"/>
    <mergeCell ref="I25:P25"/>
    <mergeCell ref="Y25:AE25"/>
    <mergeCell ref="A23:H23"/>
    <mergeCell ref="I23:P23"/>
    <mergeCell ref="Q23:X23"/>
    <mergeCell ref="Y23:AE23"/>
    <mergeCell ref="Q24:X24"/>
    <mergeCell ref="Q25:X25"/>
    <mergeCell ref="B24:G24"/>
    <mergeCell ref="I24:P24"/>
    <mergeCell ref="Y24:AE24"/>
    <mergeCell ref="B19:G19"/>
    <mergeCell ref="I19:P19"/>
    <mergeCell ref="R19:W19"/>
    <mergeCell ref="Y19:AE19"/>
    <mergeCell ref="B20:G20"/>
    <mergeCell ref="I20:P20"/>
    <mergeCell ref="R20:W20"/>
    <mergeCell ref="Y20:AE20"/>
    <mergeCell ref="A16:D18"/>
    <mergeCell ref="E16:H16"/>
    <mergeCell ref="I16:P16"/>
    <mergeCell ref="E17:H17"/>
    <mergeCell ref="I17:P17"/>
    <mergeCell ref="B11:G11"/>
    <mergeCell ref="J11:O11"/>
    <mergeCell ref="R11:W11"/>
    <mergeCell ref="Y11:AE11"/>
    <mergeCell ref="B13:G13"/>
    <mergeCell ref="J13:O13"/>
    <mergeCell ref="R13:W13"/>
    <mergeCell ref="Y13:AE13"/>
    <mergeCell ref="B12:G12"/>
    <mergeCell ref="Y12:AE12"/>
    <mergeCell ref="J12:O12"/>
    <mergeCell ref="R12:W12"/>
    <mergeCell ref="C9:G9"/>
    <mergeCell ref="J9:O9"/>
    <mergeCell ref="R9:W9"/>
    <mergeCell ref="Y9:AE9"/>
    <mergeCell ref="C10:G10"/>
    <mergeCell ref="J10:O10"/>
    <mergeCell ref="R10:W10"/>
    <mergeCell ref="Y10:AE10"/>
    <mergeCell ref="A1:AE1"/>
    <mergeCell ref="A3:H3"/>
    <mergeCell ref="I3:P3"/>
    <mergeCell ref="Q3:X3"/>
    <mergeCell ref="Y3:AE3"/>
    <mergeCell ref="A8:A10"/>
    <mergeCell ref="B8:G8"/>
    <mergeCell ref="J8:O8"/>
    <mergeCell ref="R8:W8"/>
    <mergeCell ref="Y4:AE4"/>
    <mergeCell ref="C5:G5"/>
    <mergeCell ref="J5:O5"/>
    <mergeCell ref="R5:W5"/>
    <mergeCell ref="Y5:AE5"/>
    <mergeCell ref="Y6:AE6"/>
    <mergeCell ref="C7:G7"/>
    <mergeCell ref="J7:O7"/>
    <mergeCell ref="R7:W7"/>
    <mergeCell ref="Y7:AE7"/>
    <mergeCell ref="Y8:AE8"/>
    <mergeCell ref="B9:B10"/>
    <mergeCell ref="A4:A5"/>
    <mergeCell ref="B4:G4"/>
    <mergeCell ref="J4:O4"/>
    <mergeCell ref="R4:W4"/>
    <mergeCell ref="A6:A7"/>
    <mergeCell ref="B6:G6"/>
    <mergeCell ref="J6:O6"/>
    <mergeCell ref="R6:W6"/>
    <mergeCell ref="Y14:AE14"/>
    <mergeCell ref="B14:G14"/>
    <mergeCell ref="J14:O14"/>
    <mergeCell ref="E18:H18"/>
    <mergeCell ref="R14:W14"/>
    <mergeCell ref="B15:G15"/>
    <mergeCell ref="J15:O15"/>
    <mergeCell ref="R15:W15"/>
    <mergeCell ref="Y15:AE15"/>
    <mergeCell ref="R16:W16"/>
    <mergeCell ref="Y16:AE16"/>
    <mergeCell ref="R18:W18"/>
    <mergeCell ref="R17:W17"/>
    <mergeCell ref="Y17:AE17"/>
    <mergeCell ref="Y18:AE18"/>
    <mergeCell ref="I18:P18"/>
  </mergeCells>
  <phoneticPr fontId="1"/>
  <printOptions horizontalCentered="1"/>
  <pageMargins left="0.86614173228346458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.5" x14ac:dyDescent="0.15"/>
  <cols>
    <col min="1" max="4" width="9" style="96"/>
    <col min="5" max="5" width="9" style="115"/>
    <col min="6" max="8" width="9" style="96"/>
    <col min="9" max="9" width="4.625" style="96" customWidth="1"/>
    <col min="10" max="10" width="9" style="115"/>
    <col min="11" max="16384" width="9" style="96"/>
  </cols>
  <sheetData>
    <row r="1" spans="1:17" ht="21" x14ac:dyDescent="0.15">
      <c r="A1" s="218" t="s">
        <v>70</v>
      </c>
      <c r="B1" s="218"/>
      <c r="C1" s="218"/>
      <c r="D1" s="218"/>
      <c r="E1" s="218"/>
      <c r="F1" s="218"/>
      <c r="G1" s="218"/>
      <c r="H1" s="218"/>
      <c r="J1" s="218" t="s">
        <v>46</v>
      </c>
      <c r="K1" s="218"/>
      <c r="L1" s="218"/>
      <c r="M1" s="218"/>
      <c r="N1" s="218"/>
      <c r="O1" s="218"/>
      <c r="P1" s="218"/>
      <c r="Q1" s="218"/>
    </row>
    <row r="2" spans="1:17" ht="14.25" thickBot="1" x14ac:dyDescent="0.2">
      <c r="A2" s="97"/>
      <c r="B2" s="97"/>
      <c r="C2" s="97"/>
      <c r="D2" s="97"/>
      <c r="E2" s="97"/>
      <c r="F2" s="97"/>
      <c r="G2" s="97"/>
      <c r="H2" s="97"/>
      <c r="J2" s="97"/>
      <c r="K2" s="97"/>
      <c r="L2" s="97"/>
      <c r="M2" s="97"/>
      <c r="N2" s="97"/>
      <c r="O2" s="97"/>
      <c r="P2" s="97"/>
      <c r="Q2" s="97"/>
    </row>
    <row r="3" spans="1:17" ht="14.25" thickBot="1" x14ac:dyDescent="0.2">
      <c r="A3" s="230" t="s">
        <v>52</v>
      </c>
      <c r="B3" s="232"/>
      <c r="C3" s="9" t="s">
        <v>35</v>
      </c>
      <c r="D3" s="36">
        <f>D17</f>
        <v>26.0441</v>
      </c>
      <c r="E3" s="44" t="s">
        <v>37</v>
      </c>
      <c r="F3" s="38">
        <f>H17</f>
        <v>23.788399999999999</v>
      </c>
      <c r="G3" s="97"/>
      <c r="H3" s="97"/>
      <c r="J3" s="234" t="s">
        <v>50</v>
      </c>
      <c r="K3" s="235"/>
      <c r="L3" s="35" t="s">
        <v>35</v>
      </c>
      <c r="M3" s="36">
        <f>L45</f>
        <v>1670.533275</v>
      </c>
      <c r="N3" s="37" t="s">
        <v>37</v>
      </c>
      <c r="O3" s="38">
        <f>P45</f>
        <v>1570.8351949999999</v>
      </c>
      <c r="P3" s="97"/>
      <c r="Q3" s="97"/>
    </row>
    <row r="4" spans="1:17" ht="14.25" thickBot="1" x14ac:dyDescent="0.2">
      <c r="A4" s="97"/>
      <c r="B4" s="97"/>
      <c r="C4" s="97"/>
      <c r="D4" s="97"/>
      <c r="E4" s="97"/>
      <c r="F4" s="97"/>
      <c r="G4" s="97"/>
      <c r="H4" s="97"/>
      <c r="J4" s="98"/>
      <c r="K4" s="23"/>
      <c r="L4" s="95"/>
      <c r="M4" s="99"/>
      <c r="N4" s="97"/>
      <c r="O4" s="97"/>
      <c r="P4" s="97"/>
      <c r="Q4" s="97"/>
    </row>
    <row r="5" spans="1:17" ht="14.25" thickBot="1" x14ac:dyDescent="0.2">
      <c r="A5" s="236" t="s">
        <v>35</v>
      </c>
      <c r="B5" s="237"/>
      <c r="C5" s="237"/>
      <c r="D5" s="259"/>
      <c r="E5" s="261" t="s">
        <v>37</v>
      </c>
      <c r="F5" s="240"/>
      <c r="G5" s="240"/>
      <c r="H5" s="241"/>
      <c r="J5" s="242" t="s">
        <v>35</v>
      </c>
      <c r="K5" s="243"/>
      <c r="L5" s="243"/>
      <c r="M5" s="262"/>
      <c r="N5" s="222" t="s">
        <v>37</v>
      </c>
      <c r="O5" s="223"/>
      <c r="P5" s="223"/>
      <c r="Q5" s="224"/>
    </row>
    <row r="6" spans="1:17" ht="14.25" thickBot="1" x14ac:dyDescent="0.2">
      <c r="A6" s="230"/>
      <c r="B6" s="232"/>
      <c r="C6" s="231" t="s">
        <v>31</v>
      </c>
      <c r="D6" s="251"/>
      <c r="E6" s="260"/>
      <c r="F6" s="232"/>
      <c r="G6" s="231" t="s">
        <v>31</v>
      </c>
      <c r="H6" s="232"/>
      <c r="J6" s="230" t="s">
        <v>68</v>
      </c>
      <c r="K6" s="231"/>
      <c r="L6" s="231"/>
      <c r="M6" s="232"/>
      <c r="N6" s="230" t="s">
        <v>68</v>
      </c>
      <c r="O6" s="231"/>
      <c r="P6" s="231"/>
      <c r="Q6" s="232"/>
    </row>
    <row r="7" spans="1:17" x14ac:dyDescent="0.15">
      <c r="A7" s="11"/>
      <c r="B7" s="100"/>
      <c r="C7" s="11" t="s">
        <v>1</v>
      </c>
      <c r="D7" s="100"/>
      <c r="E7" s="47"/>
      <c r="F7" s="100"/>
      <c r="G7" s="11" t="s">
        <v>1</v>
      </c>
      <c r="H7" s="100"/>
      <c r="J7" s="101" t="s">
        <v>82</v>
      </c>
      <c r="K7" s="102">
        <v>11.803000000000001</v>
      </c>
      <c r="L7" s="103" t="s">
        <v>83</v>
      </c>
      <c r="M7" s="104">
        <v>23.197575000000001</v>
      </c>
      <c r="N7" s="101" t="s">
        <v>82</v>
      </c>
      <c r="O7" s="102">
        <v>11.803000000000001</v>
      </c>
      <c r="P7" s="103" t="s">
        <v>83</v>
      </c>
      <c r="Q7" s="104"/>
    </row>
    <row r="8" spans="1:17" x14ac:dyDescent="0.15">
      <c r="A8" s="8"/>
      <c r="B8" s="105"/>
      <c r="C8" s="8" t="s">
        <v>56</v>
      </c>
      <c r="D8" s="105"/>
      <c r="E8" s="48"/>
      <c r="F8" s="105"/>
      <c r="G8" s="8" t="s">
        <v>56</v>
      </c>
      <c r="H8" s="105"/>
      <c r="J8" s="106" t="s">
        <v>84</v>
      </c>
      <c r="K8" s="107">
        <v>10.73</v>
      </c>
      <c r="L8" s="108" t="s">
        <v>85</v>
      </c>
      <c r="M8" s="109">
        <v>15.829700000000001</v>
      </c>
      <c r="N8" s="106" t="s">
        <v>84</v>
      </c>
      <c r="O8" s="107">
        <v>10.73</v>
      </c>
      <c r="P8" s="108" t="s">
        <v>85</v>
      </c>
      <c r="Q8" s="109">
        <v>15.829700000000001</v>
      </c>
    </row>
    <row r="9" spans="1:17" x14ac:dyDescent="0.15">
      <c r="A9" s="7"/>
      <c r="B9" s="110"/>
      <c r="C9" s="7" t="s">
        <v>57</v>
      </c>
      <c r="D9" s="110"/>
      <c r="E9" s="49"/>
      <c r="F9" s="110"/>
      <c r="G9" s="7" t="s">
        <v>57</v>
      </c>
      <c r="H9" s="110"/>
      <c r="J9" s="106" t="s">
        <v>86</v>
      </c>
      <c r="K9" s="107">
        <v>10.73</v>
      </c>
      <c r="L9" s="108" t="s">
        <v>87</v>
      </c>
      <c r="M9" s="109">
        <v>14.129425000000003</v>
      </c>
      <c r="N9" s="106" t="s">
        <v>86</v>
      </c>
      <c r="O9" s="107">
        <v>10.73</v>
      </c>
      <c r="P9" s="108" t="s">
        <v>87</v>
      </c>
      <c r="Q9" s="109">
        <v>14.129425000000003</v>
      </c>
    </row>
    <row r="10" spans="1:17" x14ac:dyDescent="0.15">
      <c r="A10" s="7"/>
      <c r="B10" s="110"/>
      <c r="C10" s="7" t="s">
        <v>59</v>
      </c>
      <c r="D10" s="110"/>
      <c r="E10" s="49"/>
      <c r="F10" s="110"/>
      <c r="G10" s="7" t="s">
        <v>59</v>
      </c>
      <c r="H10" s="110"/>
      <c r="J10" s="106" t="s">
        <v>88</v>
      </c>
      <c r="K10" s="107">
        <v>10.73</v>
      </c>
      <c r="L10" s="108" t="s">
        <v>89</v>
      </c>
      <c r="M10" s="109">
        <v>3.8940000000000006</v>
      </c>
      <c r="N10" s="106" t="s">
        <v>88</v>
      </c>
      <c r="O10" s="107">
        <v>10.73</v>
      </c>
      <c r="P10" s="108" t="s">
        <v>89</v>
      </c>
      <c r="Q10" s="109">
        <v>3.8940000000000006</v>
      </c>
    </row>
    <row r="11" spans="1:17" x14ac:dyDescent="0.15">
      <c r="A11" s="7"/>
      <c r="B11" s="110"/>
      <c r="C11" s="7" t="s">
        <v>58</v>
      </c>
      <c r="D11" s="110">
        <v>2.2557</v>
      </c>
      <c r="E11" s="49"/>
      <c r="F11" s="110"/>
      <c r="G11" s="7" t="s">
        <v>58</v>
      </c>
      <c r="H11" s="110"/>
      <c r="J11" s="106" t="s">
        <v>90</v>
      </c>
      <c r="K11" s="107">
        <v>10.73</v>
      </c>
      <c r="L11" s="108" t="s">
        <v>91</v>
      </c>
      <c r="M11" s="109"/>
      <c r="N11" s="106" t="s">
        <v>90</v>
      </c>
      <c r="O11" s="107">
        <v>10.73</v>
      </c>
      <c r="P11" s="108" t="s">
        <v>91</v>
      </c>
      <c r="Q11" s="109"/>
    </row>
    <row r="12" spans="1:17" x14ac:dyDescent="0.15">
      <c r="A12" s="7"/>
      <c r="B12" s="110"/>
      <c r="C12" s="45" t="s">
        <v>60</v>
      </c>
      <c r="D12" s="111">
        <v>7.0551000000000004</v>
      </c>
      <c r="E12" s="49"/>
      <c r="F12" s="110"/>
      <c r="G12" s="45" t="s">
        <v>60</v>
      </c>
      <c r="H12" s="105">
        <v>7.0551000000000004</v>
      </c>
      <c r="J12" s="106" t="s">
        <v>92</v>
      </c>
      <c r="K12" s="107">
        <v>10.767000000000001</v>
      </c>
      <c r="L12" s="108" t="s">
        <v>93</v>
      </c>
      <c r="M12" s="109">
        <v>5.8975</v>
      </c>
      <c r="N12" s="106" t="s">
        <v>92</v>
      </c>
      <c r="O12" s="107">
        <v>10.767000000000001</v>
      </c>
      <c r="P12" s="108" t="s">
        <v>93</v>
      </c>
      <c r="Q12" s="109">
        <v>5.8975</v>
      </c>
    </row>
    <row r="13" spans="1:17" x14ac:dyDescent="0.15">
      <c r="A13" s="7"/>
      <c r="B13" s="110"/>
      <c r="C13" s="45" t="s">
        <v>61</v>
      </c>
      <c r="D13" s="111"/>
      <c r="E13" s="49"/>
      <c r="F13" s="110"/>
      <c r="G13" s="45" t="s">
        <v>61</v>
      </c>
      <c r="H13" s="105"/>
      <c r="J13" s="106" t="s">
        <v>94</v>
      </c>
      <c r="K13" s="107">
        <v>34.373399999999997</v>
      </c>
      <c r="L13" s="108" t="s">
        <v>95</v>
      </c>
      <c r="M13" s="109">
        <v>8.0551250000000003</v>
      </c>
      <c r="N13" s="106" t="s">
        <v>94</v>
      </c>
      <c r="O13" s="107">
        <v>34.373399999999997</v>
      </c>
      <c r="P13" s="108" t="s">
        <v>95</v>
      </c>
      <c r="Q13" s="109">
        <v>8.0551250000000003</v>
      </c>
    </row>
    <row r="14" spans="1:17" x14ac:dyDescent="0.15">
      <c r="A14" s="7"/>
      <c r="B14" s="110"/>
      <c r="C14" s="45" t="s">
        <v>62</v>
      </c>
      <c r="D14" s="111"/>
      <c r="E14" s="49"/>
      <c r="F14" s="110"/>
      <c r="G14" s="45" t="s">
        <v>62</v>
      </c>
      <c r="H14" s="105"/>
      <c r="J14" s="106" t="s">
        <v>96</v>
      </c>
      <c r="K14" s="107">
        <v>34.373399999999997</v>
      </c>
      <c r="L14" s="108" t="s">
        <v>97</v>
      </c>
      <c r="M14" s="109">
        <v>2.204475</v>
      </c>
      <c r="N14" s="106" t="s">
        <v>96</v>
      </c>
      <c r="O14" s="107">
        <v>34.373399999999997</v>
      </c>
      <c r="P14" s="108" t="s">
        <v>97</v>
      </c>
      <c r="Q14" s="109">
        <v>2.204475</v>
      </c>
    </row>
    <row r="15" spans="1:17" x14ac:dyDescent="0.15">
      <c r="A15" s="7"/>
      <c r="B15" s="110"/>
      <c r="C15" s="45" t="s">
        <v>63</v>
      </c>
      <c r="D15" s="111">
        <v>16.7333</v>
      </c>
      <c r="E15" s="49"/>
      <c r="F15" s="110"/>
      <c r="G15" s="45" t="s">
        <v>63</v>
      </c>
      <c r="H15" s="105">
        <v>16.7333</v>
      </c>
      <c r="J15" s="106" t="s">
        <v>98</v>
      </c>
      <c r="K15" s="107">
        <v>34.373399999999997</v>
      </c>
      <c r="L15" s="108" t="s">
        <v>99</v>
      </c>
      <c r="M15" s="109">
        <v>15.34797</v>
      </c>
      <c r="N15" s="106" t="s">
        <v>98</v>
      </c>
      <c r="O15" s="107">
        <v>34.373399999999997</v>
      </c>
      <c r="P15" s="108" t="s">
        <v>99</v>
      </c>
      <c r="Q15" s="109"/>
    </row>
    <row r="16" spans="1:17" ht="14.25" thickBot="1" x14ac:dyDescent="0.2">
      <c r="A16" s="10"/>
      <c r="B16" s="112"/>
      <c r="C16" s="46"/>
      <c r="D16" s="113"/>
      <c r="E16" s="50"/>
      <c r="F16" s="112"/>
      <c r="G16" s="46"/>
      <c r="H16" s="114"/>
      <c r="J16" s="106" t="s">
        <v>100</v>
      </c>
      <c r="K16" s="107">
        <v>34.373399999999997</v>
      </c>
      <c r="L16" s="108" t="s">
        <v>101</v>
      </c>
      <c r="M16" s="109">
        <v>12.239899999999999</v>
      </c>
      <c r="N16" s="106" t="s">
        <v>100</v>
      </c>
      <c r="O16" s="107">
        <v>34.373399999999997</v>
      </c>
      <c r="P16" s="108" t="s">
        <v>101</v>
      </c>
      <c r="Q16" s="109"/>
    </row>
    <row r="17" spans="1:17" ht="14.25" thickBot="1" x14ac:dyDescent="0.2">
      <c r="A17" s="12" t="s">
        <v>19</v>
      </c>
      <c r="B17" s="52"/>
      <c r="C17" s="40" t="s">
        <v>19</v>
      </c>
      <c r="D17" s="41">
        <f>SUM(D7:D15)</f>
        <v>26.0441</v>
      </c>
      <c r="E17" s="51" t="s">
        <v>19</v>
      </c>
      <c r="F17" s="38"/>
      <c r="G17" s="40" t="s">
        <v>19</v>
      </c>
      <c r="H17" s="38">
        <f>SUM(H7:H15)</f>
        <v>23.788399999999999</v>
      </c>
      <c r="J17" s="106" t="s">
        <v>102</v>
      </c>
      <c r="K17" s="107">
        <v>34.373399999999997</v>
      </c>
      <c r="L17" s="108" t="s">
        <v>103</v>
      </c>
      <c r="M17" s="109">
        <v>5.2092999999999998</v>
      </c>
      <c r="N17" s="106" t="s">
        <v>102</v>
      </c>
      <c r="O17" s="107">
        <v>34.373399999999997</v>
      </c>
      <c r="P17" s="108" t="s">
        <v>103</v>
      </c>
      <c r="Q17" s="109"/>
    </row>
    <row r="18" spans="1:17" x14ac:dyDescent="0.15">
      <c r="J18" s="106" t="s">
        <v>104</v>
      </c>
      <c r="K18" s="107">
        <v>34.373399999999997</v>
      </c>
      <c r="L18" s="108" t="s">
        <v>105</v>
      </c>
      <c r="M18" s="109">
        <v>10.43994</v>
      </c>
      <c r="N18" s="106" t="s">
        <v>104</v>
      </c>
      <c r="O18" s="107">
        <v>34.373399999999997</v>
      </c>
      <c r="P18" s="108" t="s">
        <v>105</v>
      </c>
      <c r="Q18" s="109">
        <v>10.43994</v>
      </c>
    </row>
    <row r="19" spans="1:17" ht="21" x14ac:dyDescent="0.15">
      <c r="A19" s="218" t="s">
        <v>45</v>
      </c>
      <c r="B19" s="218"/>
      <c r="C19" s="218"/>
      <c r="D19" s="218"/>
      <c r="E19" s="218"/>
      <c r="F19" s="218"/>
      <c r="G19" s="218"/>
      <c r="H19" s="218"/>
      <c r="J19" s="106" t="s">
        <v>106</v>
      </c>
      <c r="K19" s="107">
        <v>34.373399999999997</v>
      </c>
      <c r="L19" s="108" t="s">
        <v>107</v>
      </c>
      <c r="M19" s="109">
        <v>17.924914999999999</v>
      </c>
      <c r="N19" s="106" t="s">
        <v>106</v>
      </c>
      <c r="O19" s="107">
        <v>34.373399999999997</v>
      </c>
      <c r="P19" s="108" t="s">
        <v>107</v>
      </c>
      <c r="Q19" s="109">
        <v>17.924914999999999</v>
      </c>
    </row>
    <row r="20" spans="1:17" ht="14.25" thickBot="1" x14ac:dyDescent="0.2">
      <c r="A20" s="97"/>
      <c r="B20" s="97"/>
      <c r="C20" s="97"/>
      <c r="D20" s="97"/>
      <c r="E20" s="97"/>
      <c r="F20" s="97"/>
      <c r="G20" s="97"/>
      <c r="H20" s="97"/>
      <c r="J20" s="106" t="s">
        <v>108</v>
      </c>
      <c r="K20" s="107">
        <v>34.373399999999997</v>
      </c>
      <c r="L20" s="108" t="s">
        <v>109</v>
      </c>
      <c r="M20" s="109">
        <v>24.225000000000001</v>
      </c>
      <c r="N20" s="106" t="s">
        <v>108</v>
      </c>
      <c r="O20" s="107">
        <v>34.373399999999997</v>
      </c>
      <c r="P20" s="108" t="s">
        <v>109</v>
      </c>
      <c r="Q20" s="109">
        <v>24.225000000000001</v>
      </c>
    </row>
    <row r="21" spans="1:17" ht="14.25" thickBot="1" x14ac:dyDescent="0.2">
      <c r="A21" s="230" t="s">
        <v>52</v>
      </c>
      <c r="B21" s="232"/>
      <c r="C21" s="9" t="s">
        <v>35</v>
      </c>
      <c r="D21" s="36">
        <f>C60</f>
        <v>443.68858999999998</v>
      </c>
      <c r="E21" s="44" t="s">
        <v>37</v>
      </c>
      <c r="F21" s="38">
        <f>G60</f>
        <v>246.51365000000001</v>
      </c>
      <c r="G21" s="97"/>
      <c r="H21" s="97"/>
      <c r="J21" s="106" t="s">
        <v>110</v>
      </c>
      <c r="K21" s="107">
        <v>34.373399999999997</v>
      </c>
      <c r="L21" s="108" t="s">
        <v>111</v>
      </c>
      <c r="M21" s="109">
        <v>90.213165000000004</v>
      </c>
      <c r="N21" s="106" t="s">
        <v>110</v>
      </c>
      <c r="O21" s="107">
        <v>34.373399999999997</v>
      </c>
      <c r="P21" s="108" t="s">
        <v>111</v>
      </c>
      <c r="Q21" s="109">
        <v>90.213165000000004</v>
      </c>
    </row>
    <row r="22" spans="1:17" ht="14.25" thickBot="1" x14ac:dyDescent="0.2">
      <c r="A22" s="97"/>
      <c r="B22" s="97"/>
      <c r="C22" s="97"/>
      <c r="D22" s="97"/>
      <c r="E22" s="97"/>
      <c r="F22" s="97"/>
      <c r="G22" s="97"/>
      <c r="H22" s="97"/>
      <c r="J22" s="106" t="s">
        <v>112</v>
      </c>
      <c r="K22" s="107">
        <v>10.138</v>
      </c>
      <c r="L22" s="108" t="s">
        <v>113</v>
      </c>
      <c r="M22" s="109">
        <v>18.752000000000002</v>
      </c>
      <c r="N22" s="106" t="s">
        <v>112</v>
      </c>
      <c r="O22" s="107">
        <v>10.138</v>
      </c>
      <c r="P22" s="108" t="s">
        <v>113</v>
      </c>
      <c r="Q22" s="109">
        <v>18.752000000000002</v>
      </c>
    </row>
    <row r="23" spans="1:17" ht="14.25" thickBot="1" x14ac:dyDescent="0.2">
      <c r="A23" s="236" t="s">
        <v>35</v>
      </c>
      <c r="B23" s="237"/>
      <c r="C23" s="237"/>
      <c r="D23" s="259"/>
      <c r="E23" s="240" t="s">
        <v>37</v>
      </c>
      <c r="F23" s="240"/>
      <c r="G23" s="240"/>
      <c r="H23" s="241"/>
      <c r="J23" s="106" t="s">
        <v>114</v>
      </c>
      <c r="K23" s="107">
        <v>10.138</v>
      </c>
      <c r="L23" s="108" t="s">
        <v>115</v>
      </c>
      <c r="M23" s="109">
        <v>18.752000000000002</v>
      </c>
      <c r="N23" s="106" t="s">
        <v>114</v>
      </c>
      <c r="O23" s="107">
        <v>10.138</v>
      </c>
      <c r="P23" s="108" t="s">
        <v>115</v>
      </c>
      <c r="Q23" s="109">
        <v>18.752000000000002</v>
      </c>
    </row>
    <row r="24" spans="1:17" ht="14.25" thickBot="1" x14ac:dyDescent="0.2">
      <c r="A24" s="230" t="s">
        <v>31</v>
      </c>
      <c r="B24" s="231"/>
      <c r="C24" s="231"/>
      <c r="D24" s="251"/>
      <c r="E24" s="260" t="s">
        <v>31</v>
      </c>
      <c r="F24" s="231"/>
      <c r="G24" s="231"/>
      <c r="H24" s="232"/>
      <c r="J24" s="106" t="s">
        <v>116</v>
      </c>
      <c r="K24" s="107">
        <v>10.10375</v>
      </c>
      <c r="L24" s="108" t="s">
        <v>117</v>
      </c>
      <c r="M24" s="109">
        <v>10.327500000000001</v>
      </c>
      <c r="N24" s="106" t="s">
        <v>116</v>
      </c>
      <c r="O24" s="107">
        <v>10.10375</v>
      </c>
      <c r="P24" s="108" t="s">
        <v>117</v>
      </c>
      <c r="Q24" s="109">
        <v>10.327500000000001</v>
      </c>
    </row>
    <row r="25" spans="1:17" x14ac:dyDescent="0.15">
      <c r="A25" s="116" t="s">
        <v>118</v>
      </c>
      <c r="B25" s="117"/>
      <c r="C25" s="116" t="s">
        <v>63</v>
      </c>
      <c r="D25" s="102">
        <v>18.315000000000001</v>
      </c>
      <c r="E25" s="116" t="s">
        <v>118</v>
      </c>
      <c r="F25" s="117"/>
      <c r="G25" s="116" t="s">
        <v>63</v>
      </c>
      <c r="H25" s="131">
        <v>18.315000000000001</v>
      </c>
      <c r="J25" s="106" t="s">
        <v>119</v>
      </c>
      <c r="K25" s="107">
        <v>10.10375</v>
      </c>
      <c r="L25" s="108" t="s">
        <v>120</v>
      </c>
      <c r="M25" s="109">
        <v>15.944000000000003</v>
      </c>
      <c r="N25" s="106" t="s">
        <v>119</v>
      </c>
      <c r="O25" s="107">
        <v>10.10375</v>
      </c>
      <c r="P25" s="108" t="s">
        <v>120</v>
      </c>
      <c r="Q25" s="109">
        <v>15.944000000000003</v>
      </c>
    </row>
    <row r="26" spans="1:17" x14ac:dyDescent="0.15">
      <c r="A26" s="118" t="s">
        <v>121</v>
      </c>
      <c r="B26" s="105"/>
      <c r="C26" s="118" t="s">
        <v>122</v>
      </c>
      <c r="D26" s="107">
        <v>21.187349999999999</v>
      </c>
      <c r="E26" s="118" t="s">
        <v>121</v>
      </c>
      <c r="F26" s="105"/>
      <c r="G26" s="118" t="s">
        <v>122</v>
      </c>
      <c r="H26" s="133">
        <v>21.187349999999999</v>
      </c>
      <c r="J26" s="106" t="s">
        <v>123</v>
      </c>
      <c r="K26" s="107">
        <v>10.10375</v>
      </c>
      <c r="L26" s="108" t="s">
        <v>124</v>
      </c>
      <c r="M26" s="109">
        <v>2.8080000000000003</v>
      </c>
      <c r="N26" s="106" t="s">
        <v>123</v>
      </c>
      <c r="O26" s="107">
        <v>10.10375</v>
      </c>
      <c r="P26" s="108" t="s">
        <v>124</v>
      </c>
      <c r="Q26" s="109">
        <v>2.8080000000000003</v>
      </c>
    </row>
    <row r="27" spans="1:17" x14ac:dyDescent="0.15">
      <c r="A27" s="118" t="s">
        <v>125</v>
      </c>
      <c r="B27" s="105"/>
      <c r="C27" s="118" t="s">
        <v>327</v>
      </c>
      <c r="D27" s="107"/>
      <c r="E27" s="118" t="s">
        <v>125</v>
      </c>
      <c r="F27" s="105"/>
      <c r="G27" s="118" t="s">
        <v>328</v>
      </c>
      <c r="H27" s="133"/>
      <c r="J27" s="106" t="s">
        <v>126</v>
      </c>
      <c r="K27" s="107">
        <v>10.10375</v>
      </c>
      <c r="L27" s="108" t="s">
        <v>127</v>
      </c>
      <c r="M27" s="109">
        <v>10.15555</v>
      </c>
      <c r="N27" s="106" t="s">
        <v>126</v>
      </c>
      <c r="O27" s="107">
        <v>10.10375</v>
      </c>
      <c r="P27" s="108" t="s">
        <v>127</v>
      </c>
      <c r="Q27" s="109">
        <v>10.15555</v>
      </c>
    </row>
    <row r="28" spans="1:17" x14ac:dyDescent="0.15">
      <c r="A28" s="118" t="s">
        <v>128</v>
      </c>
      <c r="B28" s="105"/>
      <c r="C28" s="118" t="s">
        <v>329</v>
      </c>
      <c r="D28" s="107"/>
      <c r="E28" s="118" t="s">
        <v>128</v>
      </c>
      <c r="F28" s="105"/>
      <c r="G28" s="118" t="s">
        <v>329</v>
      </c>
      <c r="H28" s="133"/>
      <c r="J28" s="106" t="s">
        <v>130</v>
      </c>
      <c r="K28" s="107">
        <v>10.274999999999999</v>
      </c>
      <c r="L28" s="108" t="s">
        <v>131</v>
      </c>
      <c r="M28" s="109">
        <v>12.302359999999998</v>
      </c>
      <c r="N28" s="106" t="s">
        <v>130</v>
      </c>
      <c r="O28" s="107">
        <v>10.274999999999999</v>
      </c>
      <c r="P28" s="108" t="s">
        <v>131</v>
      </c>
      <c r="Q28" s="109">
        <v>12.302359999999998</v>
      </c>
    </row>
    <row r="29" spans="1:17" x14ac:dyDescent="0.15">
      <c r="A29" s="118" t="s">
        <v>132</v>
      </c>
      <c r="B29" s="105">
        <v>12.321600000000002</v>
      </c>
      <c r="C29" s="118" t="s">
        <v>133</v>
      </c>
      <c r="D29" s="107">
        <v>50.065399999999997</v>
      </c>
      <c r="E29" s="118" t="s">
        <v>132</v>
      </c>
      <c r="F29" s="105">
        <v>12.321600000000002</v>
      </c>
      <c r="G29" s="118" t="s">
        <v>133</v>
      </c>
      <c r="H29" s="133">
        <v>50.065399999999997</v>
      </c>
      <c r="J29" s="106" t="s">
        <v>134</v>
      </c>
      <c r="K29" s="107">
        <v>10.30655</v>
      </c>
      <c r="L29" s="108" t="s">
        <v>135</v>
      </c>
      <c r="M29" s="109">
        <v>12.502700000000001</v>
      </c>
      <c r="N29" s="106" t="s">
        <v>134</v>
      </c>
      <c r="O29" s="107">
        <v>10.30655</v>
      </c>
      <c r="P29" s="108" t="s">
        <v>135</v>
      </c>
      <c r="Q29" s="109">
        <v>12.502700000000001</v>
      </c>
    </row>
    <row r="30" spans="1:17" x14ac:dyDescent="0.15">
      <c r="A30" s="118" t="s">
        <v>136</v>
      </c>
      <c r="B30" s="105"/>
      <c r="C30" s="118" t="s">
        <v>137</v>
      </c>
      <c r="D30" s="107">
        <v>44.5548</v>
      </c>
      <c r="E30" s="118" t="s">
        <v>136</v>
      </c>
      <c r="F30" s="105"/>
      <c r="G30" s="118" t="s">
        <v>137</v>
      </c>
      <c r="H30" s="133">
        <v>44.5548</v>
      </c>
      <c r="J30" s="106" t="s">
        <v>138</v>
      </c>
      <c r="K30" s="107">
        <v>10.30655</v>
      </c>
      <c r="L30" s="108" t="s">
        <v>122</v>
      </c>
      <c r="M30" s="109">
        <v>21.066700000000001</v>
      </c>
      <c r="N30" s="106" t="s">
        <v>138</v>
      </c>
      <c r="O30" s="107">
        <v>10.30655</v>
      </c>
      <c r="P30" s="108" t="s">
        <v>122</v>
      </c>
      <c r="Q30" s="109">
        <v>21.066700000000001</v>
      </c>
    </row>
    <row r="31" spans="1:17" x14ac:dyDescent="0.15">
      <c r="A31" s="118" t="s">
        <v>139</v>
      </c>
      <c r="B31" s="105"/>
      <c r="C31" s="118" t="s">
        <v>140</v>
      </c>
      <c r="D31" s="107">
        <v>6.2100000000000009</v>
      </c>
      <c r="E31" s="118" t="s">
        <v>139</v>
      </c>
      <c r="F31" s="105"/>
      <c r="G31" s="118" t="s">
        <v>140</v>
      </c>
      <c r="H31" s="133">
        <v>6.2100000000000009</v>
      </c>
      <c r="J31" s="106" t="s">
        <v>141</v>
      </c>
      <c r="K31" s="107">
        <v>11.822749999999999</v>
      </c>
      <c r="L31" s="108" t="s">
        <v>142</v>
      </c>
      <c r="M31" s="109">
        <v>21.865400000000001</v>
      </c>
      <c r="N31" s="106" t="s">
        <v>141</v>
      </c>
      <c r="O31" s="107">
        <v>11.822749999999999</v>
      </c>
      <c r="P31" s="108" t="s">
        <v>142</v>
      </c>
      <c r="Q31" s="109">
        <v>21.865400000000001</v>
      </c>
    </row>
    <row r="32" spans="1:17" x14ac:dyDescent="0.15">
      <c r="A32" s="118" t="s">
        <v>143</v>
      </c>
      <c r="B32" s="105"/>
      <c r="C32" s="118" t="s">
        <v>144</v>
      </c>
      <c r="D32" s="107">
        <v>3.6189999999999998</v>
      </c>
      <c r="E32" s="118" t="s">
        <v>143</v>
      </c>
      <c r="F32" s="105"/>
      <c r="G32" s="118" t="s">
        <v>144</v>
      </c>
      <c r="H32" s="133">
        <v>3.6189999999999998</v>
      </c>
      <c r="J32" s="106" t="s">
        <v>145</v>
      </c>
      <c r="K32" s="107">
        <v>11.822749999999999</v>
      </c>
      <c r="L32" s="108" t="s">
        <v>327</v>
      </c>
      <c r="M32" s="109"/>
      <c r="N32" s="106" t="s">
        <v>145</v>
      </c>
      <c r="O32" s="107">
        <v>11.822749999999999</v>
      </c>
      <c r="P32" s="108" t="s">
        <v>327</v>
      </c>
      <c r="Q32" s="109"/>
    </row>
    <row r="33" spans="1:17" x14ac:dyDescent="0.15">
      <c r="A33" s="118" t="s">
        <v>146</v>
      </c>
      <c r="B33" s="105"/>
      <c r="C33" s="118" t="s">
        <v>147</v>
      </c>
      <c r="D33" s="107">
        <v>39.725000000000001</v>
      </c>
      <c r="E33" s="118" t="s">
        <v>146</v>
      </c>
      <c r="F33" s="105"/>
      <c r="G33" s="118" t="s">
        <v>147</v>
      </c>
      <c r="H33" s="133">
        <v>39.725000000000001</v>
      </c>
      <c r="J33" s="106" t="s">
        <v>148</v>
      </c>
      <c r="K33" s="107">
        <v>11.822749999999999</v>
      </c>
      <c r="L33" s="108" t="s">
        <v>329</v>
      </c>
      <c r="M33" s="109"/>
      <c r="N33" s="106" t="s">
        <v>148</v>
      </c>
      <c r="O33" s="107">
        <v>11.822749999999999</v>
      </c>
      <c r="P33" s="108" t="s">
        <v>129</v>
      </c>
      <c r="Q33" s="109"/>
    </row>
    <row r="34" spans="1:17" x14ac:dyDescent="0.15">
      <c r="A34" s="118" t="s">
        <v>149</v>
      </c>
      <c r="B34" s="105"/>
      <c r="C34" s="118"/>
      <c r="D34" s="119"/>
      <c r="E34" s="118" t="s">
        <v>149</v>
      </c>
      <c r="F34" s="105"/>
      <c r="G34" s="118"/>
      <c r="H34" s="141"/>
      <c r="J34" s="106" t="s">
        <v>330</v>
      </c>
      <c r="K34" s="107">
        <v>202.82079999999999</v>
      </c>
      <c r="L34" s="108" t="s">
        <v>331</v>
      </c>
      <c r="M34" s="109">
        <v>23.638549999999999</v>
      </c>
      <c r="N34" s="106" t="s">
        <v>332</v>
      </c>
      <c r="O34" s="107">
        <v>202.82079999999999</v>
      </c>
      <c r="P34" s="108" t="s">
        <v>333</v>
      </c>
      <c r="Q34" s="109">
        <v>23.638549999999999</v>
      </c>
    </row>
    <row r="35" spans="1:17" x14ac:dyDescent="0.15">
      <c r="A35" s="118" t="s">
        <v>150</v>
      </c>
      <c r="B35" s="120">
        <v>190.88918999999996</v>
      </c>
      <c r="C35" s="118"/>
      <c r="D35" s="119"/>
      <c r="E35" s="118" t="s">
        <v>150</v>
      </c>
      <c r="F35" s="120"/>
      <c r="G35" s="118"/>
      <c r="H35" s="141"/>
      <c r="J35" s="106" t="s">
        <v>334</v>
      </c>
      <c r="K35" s="107">
        <v>200.11323999999996</v>
      </c>
      <c r="L35" s="108" t="s">
        <v>335</v>
      </c>
      <c r="M35" s="109"/>
      <c r="N35" s="106" t="s">
        <v>334</v>
      </c>
      <c r="O35" s="107">
        <v>200.11323999999996</v>
      </c>
      <c r="P35" s="108" t="s">
        <v>336</v>
      </c>
      <c r="Q35" s="109"/>
    </row>
    <row r="36" spans="1:17" x14ac:dyDescent="0.15">
      <c r="A36" s="118" t="s">
        <v>151</v>
      </c>
      <c r="B36" s="105"/>
      <c r="C36" s="118"/>
      <c r="D36" s="119"/>
      <c r="E36" s="118" t="s">
        <v>151</v>
      </c>
      <c r="F36" s="105"/>
      <c r="G36" s="118"/>
      <c r="H36" s="141"/>
      <c r="J36" s="106" t="s">
        <v>152</v>
      </c>
      <c r="K36" s="107">
        <v>5.7297499999999992</v>
      </c>
      <c r="L36" s="108" t="s">
        <v>337</v>
      </c>
      <c r="M36" s="109">
        <v>6.8539999999999992</v>
      </c>
      <c r="N36" s="106" t="s">
        <v>152</v>
      </c>
      <c r="O36" s="107">
        <v>5.7297499999999992</v>
      </c>
      <c r="P36" s="108" t="s">
        <v>337</v>
      </c>
      <c r="Q36" s="109">
        <v>6.8539999999999992</v>
      </c>
    </row>
    <row r="37" spans="1:17" x14ac:dyDescent="0.15">
      <c r="A37" s="118" t="s">
        <v>153</v>
      </c>
      <c r="B37" s="105"/>
      <c r="C37" s="118"/>
      <c r="D37" s="119"/>
      <c r="E37" s="118" t="s">
        <v>153</v>
      </c>
      <c r="F37" s="105"/>
      <c r="G37" s="118"/>
      <c r="H37" s="141"/>
      <c r="J37" s="106" t="s">
        <v>154</v>
      </c>
      <c r="K37" s="107">
        <v>9.8442000000000025</v>
      </c>
      <c r="L37" s="108" t="s">
        <v>155</v>
      </c>
      <c r="M37" s="109">
        <v>41.705200000000005</v>
      </c>
      <c r="N37" s="106" t="s">
        <v>154</v>
      </c>
      <c r="O37" s="107"/>
      <c r="P37" s="108" t="s">
        <v>155</v>
      </c>
      <c r="Q37" s="109">
        <v>41.705200000000005</v>
      </c>
    </row>
    <row r="38" spans="1:17" x14ac:dyDescent="0.15">
      <c r="A38" s="118" t="s">
        <v>156</v>
      </c>
      <c r="B38" s="105"/>
      <c r="C38" s="118"/>
      <c r="D38" s="119"/>
      <c r="E38" s="118" t="s">
        <v>156</v>
      </c>
      <c r="F38" s="105"/>
      <c r="G38" s="118"/>
      <c r="H38" s="141"/>
      <c r="J38" s="106" t="s">
        <v>157</v>
      </c>
      <c r="K38" s="107">
        <v>1.8251999999999999</v>
      </c>
      <c r="L38" s="108" t="s">
        <v>158</v>
      </c>
      <c r="M38" s="109">
        <v>64.508299999999991</v>
      </c>
      <c r="N38" s="106" t="s">
        <v>157</v>
      </c>
      <c r="O38" s="107">
        <v>1.8251999999999999</v>
      </c>
      <c r="P38" s="108" t="s">
        <v>158</v>
      </c>
      <c r="Q38" s="109">
        <v>64.508299999999991</v>
      </c>
    </row>
    <row r="39" spans="1:17" x14ac:dyDescent="0.15">
      <c r="A39" s="118" t="s">
        <v>159</v>
      </c>
      <c r="B39" s="105"/>
      <c r="C39" s="118"/>
      <c r="D39" s="119"/>
      <c r="E39" s="118" t="s">
        <v>159</v>
      </c>
      <c r="F39" s="105"/>
      <c r="G39" s="118"/>
      <c r="H39" s="141"/>
      <c r="J39" s="106" t="s">
        <v>160</v>
      </c>
      <c r="K39" s="107">
        <v>7.767100000000001</v>
      </c>
      <c r="L39" s="108" t="s">
        <v>161</v>
      </c>
      <c r="M39" s="109">
        <v>77.230999999999995</v>
      </c>
      <c r="N39" s="106" t="s">
        <v>160</v>
      </c>
      <c r="O39" s="107">
        <v>7.767100000000001</v>
      </c>
      <c r="P39" s="108" t="s">
        <v>161</v>
      </c>
      <c r="Q39" s="109">
        <v>77.230999999999995</v>
      </c>
    </row>
    <row r="40" spans="1:17" x14ac:dyDescent="0.15">
      <c r="A40" s="118" t="s">
        <v>162</v>
      </c>
      <c r="B40" s="105"/>
      <c r="C40" s="118"/>
      <c r="D40" s="119"/>
      <c r="E40" s="118" t="s">
        <v>162</v>
      </c>
      <c r="F40" s="105"/>
      <c r="G40" s="118"/>
      <c r="H40" s="141"/>
      <c r="J40" s="106" t="s">
        <v>163</v>
      </c>
      <c r="K40" s="107">
        <v>5.1253000000000002</v>
      </c>
      <c r="L40" s="108" t="s">
        <v>164</v>
      </c>
      <c r="M40" s="109">
        <v>11.861899999999999</v>
      </c>
      <c r="N40" s="106" t="s">
        <v>163</v>
      </c>
      <c r="O40" s="107"/>
      <c r="P40" s="108" t="s">
        <v>164</v>
      </c>
      <c r="Q40" s="109">
        <v>11.861899999999999</v>
      </c>
    </row>
    <row r="41" spans="1:17" x14ac:dyDescent="0.15">
      <c r="A41" s="118" t="s">
        <v>165</v>
      </c>
      <c r="B41" s="105"/>
      <c r="C41" s="118"/>
      <c r="D41" s="119"/>
      <c r="E41" s="118" t="s">
        <v>165</v>
      </c>
      <c r="F41" s="105"/>
      <c r="G41" s="118"/>
      <c r="H41" s="141"/>
      <c r="J41" s="106" t="s">
        <v>166</v>
      </c>
      <c r="K41" s="107">
        <v>2.7820000000000005</v>
      </c>
      <c r="L41" s="108" t="s">
        <v>167</v>
      </c>
      <c r="M41" s="109">
        <v>52.539850000000001</v>
      </c>
      <c r="N41" s="106" t="s">
        <v>166</v>
      </c>
      <c r="O41" s="107"/>
      <c r="P41" s="108" t="s">
        <v>167</v>
      </c>
      <c r="Q41" s="109">
        <v>52.539850000000001</v>
      </c>
    </row>
    <row r="42" spans="1:17" x14ac:dyDescent="0.15">
      <c r="A42" s="118" t="s">
        <v>168</v>
      </c>
      <c r="B42" s="105">
        <v>4.6569000000000003</v>
      </c>
      <c r="C42" s="118"/>
      <c r="D42" s="119"/>
      <c r="E42" s="118" t="s">
        <v>168</v>
      </c>
      <c r="F42" s="105">
        <v>4.6569000000000003</v>
      </c>
      <c r="G42" s="118"/>
      <c r="H42" s="141"/>
      <c r="J42" s="106" t="s">
        <v>169</v>
      </c>
      <c r="K42" s="107">
        <v>2.7820000000000005</v>
      </c>
      <c r="L42" s="108" t="s">
        <v>170</v>
      </c>
      <c r="M42" s="109">
        <v>30.177299999999999</v>
      </c>
      <c r="N42" s="106" t="s">
        <v>169</v>
      </c>
      <c r="O42" s="107"/>
      <c r="P42" s="108" t="s">
        <v>170</v>
      </c>
      <c r="Q42" s="109">
        <v>30.177299999999999</v>
      </c>
    </row>
    <row r="43" spans="1:17" x14ac:dyDescent="0.15">
      <c r="A43" s="118" t="s">
        <v>79</v>
      </c>
      <c r="B43" s="105"/>
      <c r="C43" s="118"/>
      <c r="D43" s="119"/>
      <c r="E43" s="118" t="s">
        <v>79</v>
      </c>
      <c r="F43" s="105"/>
      <c r="G43" s="118"/>
      <c r="H43" s="141"/>
      <c r="J43" s="106" t="s">
        <v>171</v>
      </c>
      <c r="K43" s="107"/>
      <c r="L43" s="108" t="s">
        <v>172</v>
      </c>
      <c r="M43" s="109">
        <v>2.4378000000000002</v>
      </c>
      <c r="N43" s="106" t="s">
        <v>171</v>
      </c>
      <c r="O43" s="107"/>
      <c r="P43" s="108" t="s">
        <v>172</v>
      </c>
      <c r="Q43" s="109">
        <v>2.4378000000000002</v>
      </c>
    </row>
    <row r="44" spans="1:17" ht="14.25" thickBot="1" x14ac:dyDescent="0.2">
      <c r="A44" s="118" t="s">
        <v>173</v>
      </c>
      <c r="B44" s="105">
        <v>3.1067499999999999</v>
      </c>
      <c r="C44" s="118"/>
      <c r="D44" s="119"/>
      <c r="E44" s="118" t="s">
        <v>173</v>
      </c>
      <c r="F44" s="105"/>
      <c r="G44" s="118"/>
      <c r="H44" s="141"/>
      <c r="J44" s="121" t="s">
        <v>174</v>
      </c>
      <c r="K44" s="122">
        <v>23.169834999999999</v>
      </c>
      <c r="L44" s="123" t="s">
        <v>175</v>
      </c>
      <c r="M44" s="124">
        <v>2.4378000000000002</v>
      </c>
      <c r="N44" s="121" t="s">
        <v>174</v>
      </c>
      <c r="O44" s="122"/>
      <c r="P44" s="123" t="s">
        <v>175</v>
      </c>
      <c r="Q44" s="124">
        <v>2.4378000000000002</v>
      </c>
    </row>
    <row r="45" spans="1:17" ht="14.25" thickBot="1" x14ac:dyDescent="0.2">
      <c r="A45" s="118" t="s">
        <v>176</v>
      </c>
      <c r="B45" s="105">
        <v>3.1790000000000003</v>
      </c>
      <c r="C45" s="118"/>
      <c r="D45" s="119"/>
      <c r="E45" s="118" t="s">
        <v>176</v>
      </c>
      <c r="F45" s="105"/>
      <c r="G45" s="118"/>
      <c r="H45" s="141"/>
      <c r="J45" s="230" t="s">
        <v>19</v>
      </c>
      <c r="K45" s="251"/>
      <c r="L45" s="252">
        <f>SUM(K7:K44,M7:M44)</f>
        <v>1670.533275</v>
      </c>
      <c r="M45" s="253"/>
      <c r="N45" s="214" t="s">
        <v>19</v>
      </c>
      <c r="O45" s="215"/>
      <c r="P45" s="216">
        <f>SUM(O7:O44,Q7:Q44)</f>
        <v>1570.8351949999999</v>
      </c>
      <c r="Q45" s="217"/>
    </row>
    <row r="46" spans="1:17" x14ac:dyDescent="0.15">
      <c r="A46" s="118" t="s">
        <v>9</v>
      </c>
      <c r="B46" s="105"/>
      <c r="C46" s="118"/>
      <c r="D46" s="119"/>
      <c r="E46" s="118" t="s">
        <v>9</v>
      </c>
      <c r="F46" s="105"/>
      <c r="G46" s="118"/>
      <c r="H46" s="141"/>
    </row>
    <row r="47" spans="1:17" x14ac:dyDescent="0.15">
      <c r="A47" s="118" t="s">
        <v>177</v>
      </c>
      <c r="B47" s="105"/>
      <c r="C47" s="118"/>
      <c r="D47" s="119"/>
      <c r="E47" s="118" t="s">
        <v>177</v>
      </c>
      <c r="F47" s="105"/>
      <c r="G47" s="118"/>
      <c r="H47" s="141"/>
    </row>
    <row r="48" spans="1:17" x14ac:dyDescent="0.15">
      <c r="A48" s="118" t="s">
        <v>178</v>
      </c>
      <c r="B48" s="105">
        <v>8.4</v>
      </c>
      <c r="C48" s="118"/>
      <c r="D48" s="119"/>
      <c r="E48" s="118" t="s">
        <v>178</v>
      </c>
      <c r="F48" s="105">
        <v>8.4</v>
      </c>
      <c r="G48" s="118"/>
      <c r="H48" s="141"/>
    </row>
    <row r="49" spans="1:17" x14ac:dyDescent="0.15">
      <c r="A49" s="118" t="s">
        <v>10</v>
      </c>
      <c r="B49" s="105"/>
      <c r="C49" s="118"/>
      <c r="D49" s="119"/>
      <c r="E49" s="118" t="s">
        <v>10</v>
      </c>
      <c r="F49" s="105"/>
      <c r="G49" s="118"/>
      <c r="H49" s="141"/>
    </row>
    <row r="50" spans="1:17" x14ac:dyDescent="0.15">
      <c r="A50" s="118" t="s">
        <v>179</v>
      </c>
      <c r="B50" s="105"/>
      <c r="C50" s="118"/>
      <c r="D50" s="119"/>
      <c r="E50" s="118" t="s">
        <v>179</v>
      </c>
      <c r="F50" s="105"/>
      <c r="G50" s="118"/>
      <c r="H50" s="141"/>
    </row>
    <row r="51" spans="1:17" x14ac:dyDescent="0.15">
      <c r="A51" s="118" t="s">
        <v>180</v>
      </c>
      <c r="B51" s="105"/>
      <c r="C51" s="118"/>
      <c r="D51" s="119"/>
      <c r="E51" s="118" t="s">
        <v>180</v>
      </c>
      <c r="F51" s="105"/>
      <c r="G51" s="118"/>
      <c r="H51" s="141"/>
    </row>
    <row r="52" spans="1:17" x14ac:dyDescent="0.15">
      <c r="A52" s="118" t="s">
        <v>181</v>
      </c>
      <c r="B52" s="105">
        <v>24.707100000000001</v>
      </c>
      <c r="C52" s="118"/>
      <c r="D52" s="119"/>
      <c r="E52" s="118" t="s">
        <v>181</v>
      </c>
      <c r="F52" s="105">
        <v>24.707100000000001</v>
      </c>
      <c r="G52" s="118"/>
      <c r="H52" s="141"/>
    </row>
    <row r="53" spans="1:17" x14ac:dyDescent="0.15">
      <c r="A53" s="118" t="s">
        <v>182</v>
      </c>
      <c r="B53" s="105"/>
      <c r="C53" s="118"/>
      <c r="D53" s="119"/>
      <c r="E53" s="118" t="s">
        <v>182</v>
      </c>
      <c r="F53" s="105"/>
      <c r="G53" s="118"/>
      <c r="H53" s="141"/>
    </row>
    <row r="54" spans="1:17" x14ac:dyDescent="0.15">
      <c r="A54" s="118" t="s">
        <v>183</v>
      </c>
      <c r="B54" s="105"/>
      <c r="C54" s="118"/>
      <c r="D54" s="119"/>
      <c r="E54" s="118" t="s">
        <v>183</v>
      </c>
      <c r="F54" s="105"/>
      <c r="G54" s="118"/>
      <c r="H54" s="141"/>
    </row>
    <row r="55" spans="1:17" x14ac:dyDescent="0.15">
      <c r="A55" s="118" t="s">
        <v>184</v>
      </c>
      <c r="B55" s="105"/>
      <c r="C55" s="118"/>
      <c r="D55" s="119"/>
      <c r="E55" s="118" t="s">
        <v>184</v>
      </c>
      <c r="F55" s="105"/>
      <c r="G55" s="118"/>
      <c r="H55" s="141"/>
    </row>
    <row r="56" spans="1:17" x14ac:dyDescent="0.15">
      <c r="A56" s="118" t="s">
        <v>185</v>
      </c>
      <c r="B56" s="105"/>
      <c r="C56" s="118"/>
      <c r="D56" s="119"/>
      <c r="E56" s="118" t="s">
        <v>185</v>
      </c>
      <c r="F56" s="105"/>
      <c r="G56" s="118"/>
      <c r="H56" s="141"/>
    </row>
    <row r="57" spans="1:17" x14ac:dyDescent="0.15">
      <c r="A57" s="118" t="s">
        <v>186</v>
      </c>
      <c r="B57" s="105"/>
      <c r="C57" s="118"/>
      <c r="D57" s="119"/>
      <c r="E57" s="118" t="s">
        <v>186</v>
      </c>
      <c r="F57" s="105"/>
      <c r="G57" s="118"/>
      <c r="H57" s="141"/>
    </row>
    <row r="58" spans="1:17" x14ac:dyDescent="0.15">
      <c r="A58" s="118" t="s">
        <v>187</v>
      </c>
      <c r="B58" s="105"/>
      <c r="C58" s="118"/>
      <c r="D58" s="119"/>
      <c r="E58" s="118" t="s">
        <v>187</v>
      </c>
      <c r="F58" s="105"/>
      <c r="G58" s="118"/>
      <c r="H58" s="141"/>
    </row>
    <row r="59" spans="1:17" ht="14.25" thickBot="1" x14ac:dyDescent="0.2">
      <c r="A59" s="125" t="s">
        <v>188</v>
      </c>
      <c r="B59" s="126">
        <v>12.7515</v>
      </c>
      <c r="C59" s="125"/>
      <c r="D59" s="127"/>
      <c r="E59" s="125" t="s">
        <v>188</v>
      </c>
      <c r="F59" s="126">
        <v>12.7515</v>
      </c>
      <c r="G59" s="125"/>
      <c r="H59" s="142"/>
    </row>
    <row r="60" spans="1:17" ht="14.25" thickBot="1" x14ac:dyDescent="0.2">
      <c r="A60" s="214" t="s">
        <v>19</v>
      </c>
      <c r="B60" s="254"/>
      <c r="C60" s="255">
        <f>SUM(B25:B59,D25:D59)</f>
        <v>443.68858999999998</v>
      </c>
      <c r="D60" s="256"/>
      <c r="E60" s="257" t="s">
        <v>19</v>
      </c>
      <c r="F60" s="254"/>
      <c r="G60" s="258">
        <f>SUM(F25:F59,H25:H59)</f>
        <v>246.51365000000001</v>
      </c>
      <c r="H60" s="217"/>
    </row>
    <row r="62" spans="1:17" ht="21" x14ac:dyDescent="0.15">
      <c r="A62" s="218" t="s">
        <v>44</v>
      </c>
      <c r="B62" s="218"/>
      <c r="C62" s="218"/>
      <c r="D62" s="218"/>
      <c r="E62" s="218"/>
      <c r="F62" s="218"/>
      <c r="G62" s="218"/>
      <c r="H62" s="218"/>
      <c r="J62" s="218" t="s">
        <v>69</v>
      </c>
      <c r="K62" s="218"/>
      <c r="L62" s="218"/>
      <c r="M62" s="218"/>
      <c r="N62" s="218"/>
      <c r="O62" s="218"/>
      <c r="P62" s="218"/>
      <c r="Q62" s="218"/>
    </row>
    <row r="63" spans="1:17" ht="14.25" thickBot="1" x14ac:dyDescent="0.2">
      <c r="A63" s="128"/>
      <c r="B63" s="128"/>
      <c r="C63" s="128"/>
      <c r="D63" s="128"/>
      <c r="E63" s="128"/>
      <c r="F63" s="128"/>
      <c r="G63" s="128"/>
      <c r="H63" s="128"/>
      <c r="J63" s="97"/>
      <c r="K63" s="97"/>
      <c r="L63" s="97"/>
      <c r="M63" s="97"/>
      <c r="N63" s="97"/>
      <c r="O63" s="97"/>
      <c r="P63" s="97"/>
      <c r="Q63" s="97"/>
    </row>
    <row r="64" spans="1:17" ht="14.25" thickBot="1" x14ac:dyDescent="0.2">
      <c r="A64" s="225" t="s">
        <v>51</v>
      </c>
      <c r="B64" s="233"/>
      <c r="C64" s="43" t="s">
        <v>35</v>
      </c>
      <c r="D64" s="39">
        <f>B125+D125</f>
        <v>1685.6645509999998</v>
      </c>
      <c r="E64" s="42" t="s">
        <v>37</v>
      </c>
      <c r="F64" s="24">
        <f>F125+H125</f>
        <v>1646.55125</v>
      </c>
      <c r="G64" s="128"/>
      <c r="H64" s="128"/>
      <c r="J64" s="234" t="s">
        <v>71</v>
      </c>
      <c r="K64" s="235"/>
      <c r="L64" s="35" t="s">
        <v>35</v>
      </c>
      <c r="M64" s="36">
        <f>L104</f>
        <v>1384.1523809999997</v>
      </c>
      <c r="N64" s="37" t="s">
        <v>37</v>
      </c>
      <c r="O64" s="38">
        <f>P104</f>
        <v>1260.7880460000001</v>
      </c>
      <c r="P64" s="97"/>
      <c r="Q64" s="97"/>
    </row>
    <row r="65" spans="1:17" ht="14.25" thickBot="1" x14ac:dyDescent="0.2">
      <c r="A65" s="128"/>
      <c r="B65" s="128"/>
      <c r="C65" s="128"/>
      <c r="D65" s="129"/>
      <c r="E65" s="128"/>
      <c r="F65" s="129"/>
      <c r="G65" s="128"/>
      <c r="H65" s="128"/>
      <c r="J65" s="98"/>
      <c r="K65" s="23"/>
      <c r="L65" s="95"/>
      <c r="M65" s="99"/>
      <c r="N65" s="97"/>
      <c r="O65" s="97"/>
      <c r="P65" s="97"/>
      <c r="Q65" s="97"/>
    </row>
    <row r="66" spans="1:17" ht="14.25" thickBot="1" x14ac:dyDescent="0.2">
      <c r="A66" s="236" t="s">
        <v>35</v>
      </c>
      <c r="B66" s="237"/>
      <c r="C66" s="237"/>
      <c r="D66" s="238"/>
      <c r="E66" s="239" t="s">
        <v>37</v>
      </c>
      <c r="F66" s="240"/>
      <c r="G66" s="240"/>
      <c r="H66" s="241"/>
      <c r="J66" s="242" t="s">
        <v>35</v>
      </c>
      <c r="K66" s="243"/>
      <c r="L66" s="243"/>
      <c r="M66" s="244"/>
      <c r="N66" s="222" t="s">
        <v>37</v>
      </c>
      <c r="O66" s="223"/>
      <c r="P66" s="223"/>
      <c r="Q66" s="224"/>
    </row>
    <row r="67" spans="1:17" ht="14.25" thickBot="1" x14ac:dyDescent="0.2">
      <c r="A67" s="245" t="s">
        <v>66</v>
      </c>
      <c r="B67" s="246"/>
      <c r="C67" s="247" t="s">
        <v>67</v>
      </c>
      <c r="D67" s="248"/>
      <c r="E67" s="245" t="s">
        <v>66</v>
      </c>
      <c r="F67" s="249"/>
      <c r="G67" s="246" t="s">
        <v>67</v>
      </c>
      <c r="H67" s="250"/>
      <c r="J67" s="230" t="s">
        <v>30</v>
      </c>
      <c r="K67" s="231"/>
      <c r="L67" s="231"/>
      <c r="M67" s="232"/>
      <c r="N67" s="230" t="s">
        <v>30</v>
      </c>
      <c r="O67" s="231"/>
      <c r="P67" s="231"/>
      <c r="Q67" s="232"/>
    </row>
    <row r="68" spans="1:17" x14ac:dyDescent="0.15">
      <c r="A68" s="116" t="s">
        <v>189</v>
      </c>
      <c r="B68" s="130">
        <v>55.245999999999995</v>
      </c>
      <c r="C68" s="103" t="s">
        <v>190</v>
      </c>
      <c r="D68" s="131">
        <v>12.080200000000001</v>
      </c>
      <c r="E68" s="116" t="s">
        <v>189</v>
      </c>
      <c r="F68" s="130">
        <v>55.245999999999995</v>
      </c>
      <c r="G68" s="103" t="s">
        <v>190</v>
      </c>
      <c r="H68" s="131">
        <v>12.080200000000001</v>
      </c>
      <c r="J68" s="116" t="s">
        <v>191</v>
      </c>
      <c r="K68" s="130">
        <v>11.655999999999999</v>
      </c>
      <c r="L68" s="103" t="s">
        <v>192</v>
      </c>
      <c r="M68" s="130">
        <v>17.851924999999998</v>
      </c>
      <c r="N68" s="116" t="s">
        <v>191</v>
      </c>
      <c r="O68" s="130">
        <v>11.655999999999999</v>
      </c>
      <c r="P68" s="103" t="s">
        <v>192</v>
      </c>
      <c r="Q68" s="131"/>
    </row>
    <row r="69" spans="1:17" x14ac:dyDescent="0.15">
      <c r="A69" s="118" t="s">
        <v>193</v>
      </c>
      <c r="B69" s="132">
        <v>10.96875</v>
      </c>
      <c r="C69" s="108" t="s">
        <v>194</v>
      </c>
      <c r="D69" s="133">
        <v>10.696400000000001</v>
      </c>
      <c r="E69" s="118" t="s">
        <v>193</v>
      </c>
      <c r="F69" s="132">
        <v>10.96875</v>
      </c>
      <c r="G69" s="108" t="s">
        <v>194</v>
      </c>
      <c r="H69" s="133">
        <v>10.696400000000001</v>
      </c>
      <c r="J69" s="118" t="s">
        <v>195</v>
      </c>
      <c r="K69" s="132">
        <v>11.693599999999998</v>
      </c>
      <c r="L69" s="108" t="s">
        <v>196</v>
      </c>
      <c r="M69" s="132">
        <v>20.477264999999999</v>
      </c>
      <c r="N69" s="118" t="s">
        <v>195</v>
      </c>
      <c r="O69" s="132">
        <v>11.693599999999998</v>
      </c>
      <c r="P69" s="108" t="s">
        <v>196</v>
      </c>
      <c r="Q69" s="133">
        <v>20.477264999999999</v>
      </c>
    </row>
    <row r="70" spans="1:17" x14ac:dyDescent="0.15">
      <c r="A70" s="118" t="s">
        <v>197</v>
      </c>
      <c r="B70" s="132">
        <v>6.03</v>
      </c>
      <c r="C70" s="108" t="s">
        <v>198</v>
      </c>
      <c r="D70" s="133">
        <v>9.2190999999999992</v>
      </c>
      <c r="E70" s="118" t="s">
        <v>197</v>
      </c>
      <c r="F70" s="132"/>
      <c r="G70" s="108" t="s">
        <v>198</v>
      </c>
      <c r="H70" s="133">
        <v>9.2190999999999992</v>
      </c>
      <c r="J70" s="118" t="s">
        <v>199</v>
      </c>
      <c r="K70" s="132">
        <v>11.693599999999998</v>
      </c>
      <c r="L70" s="108" t="s">
        <v>200</v>
      </c>
      <c r="M70" s="132">
        <v>17.314789999999999</v>
      </c>
      <c r="N70" s="118" t="s">
        <v>199</v>
      </c>
      <c r="O70" s="132">
        <v>11.693599999999998</v>
      </c>
      <c r="P70" s="108" t="s">
        <v>200</v>
      </c>
      <c r="Q70" s="133"/>
    </row>
    <row r="71" spans="1:17" x14ac:dyDescent="0.15">
      <c r="A71" s="118" t="s">
        <v>201</v>
      </c>
      <c r="B71" s="132"/>
      <c r="C71" s="108" t="s">
        <v>202</v>
      </c>
      <c r="D71" s="133">
        <v>12.285900000000002</v>
      </c>
      <c r="E71" s="118" t="s">
        <v>201</v>
      </c>
      <c r="F71" s="132"/>
      <c r="G71" s="108" t="s">
        <v>202</v>
      </c>
      <c r="H71" s="133">
        <v>12.285900000000002</v>
      </c>
      <c r="J71" s="118" t="s">
        <v>203</v>
      </c>
      <c r="K71" s="132">
        <v>11.693599999999998</v>
      </c>
      <c r="L71" s="108" t="s">
        <v>204</v>
      </c>
      <c r="M71" s="132">
        <v>18.599812</v>
      </c>
      <c r="N71" s="118" t="s">
        <v>203</v>
      </c>
      <c r="O71" s="132">
        <v>11.693599999999998</v>
      </c>
      <c r="P71" s="108" t="s">
        <v>204</v>
      </c>
      <c r="Q71" s="133"/>
    </row>
    <row r="72" spans="1:17" x14ac:dyDescent="0.15">
      <c r="A72" s="118" t="s">
        <v>205</v>
      </c>
      <c r="B72" s="132">
        <v>27.7895</v>
      </c>
      <c r="C72" s="108" t="s">
        <v>5</v>
      </c>
      <c r="D72" s="133">
        <v>34.193100000000001</v>
      </c>
      <c r="E72" s="118" t="s">
        <v>205</v>
      </c>
      <c r="F72" s="132">
        <v>27.7895</v>
      </c>
      <c r="G72" s="108" t="s">
        <v>5</v>
      </c>
      <c r="H72" s="133">
        <v>34.193100000000001</v>
      </c>
      <c r="J72" s="118" t="s">
        <v>206</v>
      </c>
      <c r="K72" s="132">
        <v>9.9075999999999986</v>
      </c>
      <c r="L72" s="108" t="s">
        <v>207</v>
      </c>
      <c r="M72" s="132">
        <v>4.9231379999999998</v>
      </c>
      <c r="N72" s="118" t="s">
        <v>206</v>
      </c>
      <c r="O72" s="132">
        <v>9.9075999999999986</v>
      </c>
      <c r="P72" s="108" t="s">
        <v>207</v>
      </c>
      <c r="Q72" s="133"/>
    </row>
    <row r="73" spans="1:17" x14ac:dyDescent="0.15">
      <c r="A73" s="118" t="s">
        <v>208</v>
      </c>
      <c r="B73" s="132">
        <v>13.7765</v>
      </c>
      <c r="C73" s="108" t="s">
        <v>209</v>
      </c>
      <c r="D73" s="133">
        <v>55.394499999999994</v>
      </c>
      <c r="E73" s="118" t="s">
        <v>208</v>
      </c>
      <c r="F73" s="132">
        <v>13.7765</v>
      </c>
      <c r="G73" s="108" t="s">
        <v>209</v>
      </c>
      <c r="H73" s="133">
        <v>55.394499999999994</v>
      </c>
      <c r="J73" s="118" t="s">
        <v>210</v>
      </c>
      <c r="K73" s="132">
        <v>9.9075999999999986</v>
      </c>
      <c r="L73" s="108" t="s">
        <v>211</v>
      </c>
      <c r="M73" s="132">
        <v>7.9891500000000004</v>
      </c>
      <c r="N73" s="118" t="s">
        <v>210</v>
      </c>
      <c r="O73" s="132">
        <v>9.9075999999999986</v>
      </c>
      <c r="P73" s="108" t="s">
        <v>211</v>
      </c>
      <c r="Q73" s="133">
        <v>7.9891500000000004</v>
      </c>
    </row>
    <row r="74" spans="1:17" x14ac:dyDescent="0.15">
      <c r="A74" s="118" t="s">
        <v>212</v>
      </c>
      <c r="B74" s="132">
        <v>13.7765</v>
      </c>
      <c r="C74" s="108" t="s">
        <v>213</v>
      </c>
      <c r="D74" s="133">
        <v>12.891</v>
      </c>
      <c r="E74" s="118" t="s">
        <v>212</v>
      </c>
      <c r="F74" s="132">
        <v>13.7765</v>
      </c>
      <c r="G74" s="108" t="s">
        <v>213</v>
      </c>
      <c r="H74" s="133">
        <v>12.891</v>
      </c>
      <c r="J74" s="118" t="s">
        <v>214</v>
      </c>
      <c r="K74" s="132">
        <v>34.373399999999997</v>
      </c>
      <c r="L74" s="108" t="s">
        <v>215</v>
      </c>
      <c r="M74" s="132">
        <v>5.8905000000000003</v>
      </c>
      <c r="N74" s="118" t="s">
        <v>214</v>
      </c>
      <c r="O74" s="132">
        <v>34.373399999999997</v>
      </c>
      <c r="P74" s="108" t="s">
        <v>215</v>
      </c>
      <c r="Q74" s="133">
        <v>5.8905000000000003</v>
      </c>
    </row>
    <row r="75" spans="1:17" x14ac:dyDescent="0.15">
      <c r="A75" s="118" t="s">
        <v>216</v>
      </c>
      <c r="B75" s="132">
        <v>13.7765</v>
      </c>
      <c r="C75" s="108" t="s">
        <v>217</v>
      </c>
      <c r="D75" s="133">
        <v>6.4080000000000004</v>
      </c>
      <c r="E75" s="118" t="s">
        <v>216</v>
      </c>
      <c r="F75" s="132">
        <v>13.7765</v>
      </c>
      <c r="G75" s="108" t="s">
        <v>217</v>
      </c>
      <c r="H75" s="133">
        <v>6.4080000000000004</v>
      </c>
      <c r="J75" s="118" t="s">
        <v>218</v>
      </c>
      <c r="K75" s="132">
        <v>34.373399999999997</v>
      </c>
      <c r="L75" s="108" t="s">
        <v>219</v>
      </c>
      <c r="M75" s="132">
        <v>3.0160200000000001</v>
      </c>
      <c r="N75" s="118" t="s">
        <v>218</v>
      </c>
      <c r="O75" s="132">
        <v>34.373399999999997</v>
      </c>
      <c r="P75" s="108" t="s">
        <v>219</v>
      </c>
      <c r="Q75" s="133">
        <v>3.0160200000000001</v>
      </c>
    </row>
    <row r="76" spans="1:17" x14ac:dyDescent="0.15">
      <c r="A76" s="118" t="s">
        <v>220</v>
      </c>
      <c r="B76" s="132">
        <v>13.7765</v>
      </c>
      <c r="C76" s="108" t="s">
        <v>221</v>
      </c>
      <c r="D76" s="133"/>
      <c r="E76" s="118" t="s">
        <v>220</v>
      </c>
      <c r="F76" s="132">
        <v>13.7765</v>
      </c>
      <c r="G76" s="108" t="s">
        <v>221</v>
      </c>
      <c r="H76" s="133"/>
      <c r="J76" s="118" t="s">
        <v>222</v>
      </c>
      <c r="K76" s="132">
        <v>34.373399999999997</v>
      </c>
      <c r="L76" s="108" t="s">
        <v>223</v>
      </c>
      <c r="M76" s="132">
        <v>3.3411000000000004</v>
      </c>
      <c r="N76" s="118" t="s">
        <v>222</v>
      </c>
      <c r="O76" s="132">
        <v>34.373399999999997</v>
      </c>
      <c r="P76" s="108" t="s">
        <v>223</v>
      </c>
      <c r="Q76" s="133">
        <v>3.3411000000000004</v>
      </c>
    </row>
    <row r="77" spans="1:17" x14ac:dyDescent="0.15">
      <c r="A77" s="118" t="s">
        <v>224</v>
      </c>
      <c r="B77" s="132">
        <v>28.603749999999998</v>
      </c>
      <c r="C77" s="108" t="s">
        <v>225</v>
      </c>
      <c r="D77" s="133">
        <v>20.13625</v>
      </c>
      <c r="E77" s="118" t="s">
        <v>224</v>
      </c>
      <c r="F77" s="132">
        <v>28.603749999999998</v>
      </c>
      <c r="G77" s="108" t="s">
        <v>225</v>
      </c>
      <c r="H77" s="133">
        <v>20.13625</v>
      </c>
      <c r="J77" s="118" t="s">
        <v>226</v>
      </c>
      <c r="K77" s="132">
        <v>34.373399999999997</v>
      </c>
      <c r="L77" s="108" t="s">
        <v>227</v>
      </c>
      <c r="M77" s="132">
        <v>17.4345</v>
      </c>
      <c r="N77" s="118" t="s">
        <v>226</v>
      </c>
      <c r="O77" s="132">
        <v>34.373399999999997</v>
      </c>
      <c r="P77" s="108" t="s">
        <v>227</v>
      </c>
      <c r="Q77" s="133"/>
    </row>
    <row r="78" spans="1:17" x14ac:dyDescent="0.15">
      <c r="A78" s="118" t="s">
        <v>228</v>
      </c>
      <c r="B78" s="132">
        <v>10.857750000000001</v>
      </c>
      <c r="C78" s="108" t="s">
        <v>229</v>
      </c>
      <c r="D78" s="133">
        <v>1.98875</v>
      </c>
      <c r="E78" s="118" t="s">
        <v>228</v>
      </c>
      <c r="F78" s="132">
        <v>10.857750000000001</v>
      </c>
      <c r="G78" s="108" t="s">
        <v>229</v>
      </c>
      <c r="H78" s="133"/>
      <c r="J78" s="118" t="s">
        <v>230</v>
      </c>
      <c r="K78" s="132">
        <v>34.373399999999997</v>
      </c>
      <c r="L78" s="108" t="s">
        <v>231</v>
      </c>
      <c r="M78" s="132">
        <v>96.029168999999996</v>
      </c>
      <c r="N78" s="118" t="s">
        <v>230</v>
      </c>
      <c r="O78" s="132">
        <v>34.373399999999997</v>
      </c>
      <c r="P78" s="108" t="s">
        <v>231</v>
      </c>
      <c r="Q78" s="133">
        <v>96.029168999999996</v>
      </c>
    </row>
    <row r="79" spans="1:17" x14ac:dyDescent="0.15">
      <c r="A79" s="118" t="s">
        <v>232</v>
      </c>
      <c r="B79" s="132">
        <v>10.857750000000001</v>
      </c>
      <c r="C79" s="108" t="s">
        <v>233</v>
      </c>
      <c r="D79" s="133">
        <v>7.1296000000000008</v>
      </c>
      <c r="E79" s="118" t="s">
        <v>232</v>
      </c>
      <c r="F79" s="132">
        <v>10.857750000000001</v>
      </c>
      <c r="G79" s="108" t="s">
        <v>233</v>
      </c>
      <c r="H79" s="133">
        <v>7.1296000000000008</v>
      </c>
      <c r="J79" s="118" t="s">
        <v>234</v>
      </c>
      <c r="K79" s="132">
        <v>34.373399999999997</v>
      </c>
      <c r="L79" s="108" t="s">
        <v>235</v>
      </c>
      <c r="M79" s="132">
        <v>2.4965999999999999</v>
      </c>
      <c r="N79" s="118" t="s">
        <v>234</v>
      </c>
      <c r="O79" s="132">
        <v>34.373399999999997</v>
      </c>
      <c r="P79" s="108" t="s">
        <v>235</v>
      </c>
      <c r="Q79" s="133"/>
    </row>
    <row r="80" spans="1:17" x14ac:dyDescent="0.15">
      <c r="A80" s="118" t="s">
        <v>236</v>
      </c>
      <c r="B80" s="132">
        <v>45.425249999999998</v>
      </c>
      <c r="C80" s="108" t="s">
        <v>237</v>
      </c>
      <c r="D80" s="133">
        <v>9.6</v>
      </c>
      <c r="E80" s="118" t="s">
        <v>236</v>
      </c>
      <c r="F80" s="132">
        <v>45.425249999999998</v>
      </c>
      <c r="G80" s="108" t="s">
        <v>237</v>
      </c>
      <c r="H80" s="133">
        <v>9.6</v>
      </c>
      <c r="J80" s="118" t="s">
        <v>238</v>
      </c>
      <c r="K80" s="132">
        <v>34.373399999999997</v>
      </c>
      <c r="L80" s="108" t="s">
        <v>239</v>
      </c>
      <c r="M80" s="132">
        <v>2.4965999999999999</v>
      </c>
      <c r="N80" s="118" t="s">
        <v>238</v>
      </c>
      <c r="O80" s="132">
        <v>34.373399999999997</v>
      </c>
      <c r="P80" s="108" t="s">
        <v>239</v>
      </c>
      <c r="Q80" s="133"/>
    </row>
    <row r="81" spans="1:17" x14ac:dyDescent="0.15">
      <c r="A81" s="118" t="s">
        <v>240</v>
      </c>
      <c r="B81" s="132"/>
      <c r="C81" s="108" t="s">
        <v>241</v>
      </c>
      <c r="D81" s="133">
        <v>8.9657999999999998</v>
      </c>
      <c r="E81" s="118" t="s">
        <v>240</v>
      </c>
      <c r="F81" s="132"/>
      <c r="G81" s="108" t="s">
        <v>241</v>
      </c>
      <c r="H81" s="133">
        <v>8.9657999999999998</v>
      </c>
      <c r="J81" s="118" t="s">
        <v>242</v>
      </c>
      <c r="K81" s="132">
        <v>10.182399999999999</v>
      </c>
      <c r="L81" s="108" t="s">
        <v>243</v>
      </c>
      <c r="M81" s="132">
        <v>2.888172</v>
      </c>
      <c r="N81" s="118" t="s">
        <v>242</v>
      </c>
      <c r="O81" s="132">
        <v>10.182399999999999</v>
      </c>
      <c r="P81" s="108" t="s">
        <v>243</v>
      </c>
      <c r="Q81" s="133">
        <v>2.888172</v>
      </c>
    </row>
    <row r="82" spans="1:17" x14ac:dyDescent="0.15">
      <c r="A82" s="118" t="s">
        <v>14</v>
      </c>
      <c r="B82" s="132"/>
      <c r="C82" s="108" t="s">
        <v>244</v>
      </c>
      <c r="D82" s="133">
        <v>8.4677000000000007</v>
      </c>
      <c r="E82" s="118" t="s">
        <v>14</v>
      </c>
      <c r="F82" s="132"/>
      <c r="G82" s="108" t="s">
        <v>244</v>
      </c>
      <c r="H82" s="133">
        <v>8.4677000000000007</v>
      </c>
      <c r="J82" s="118" t="s">
        <v>245</v>
      </c>
      <c r="K82" s="132">
        <v>10.148</v>
      </c>
      <c r="L82" s="108" t="s">
        <v>246</v>
      </c>
      <c r="M82" s="132">
        <v>10.144299999999999</v>
      </c>
      <c r="N82" s="118" t="s">
        <v>245</v>
      </c>
      <c r="O82" s="132">
        <v>10.148</v>
      </c>
      <c r="P82" s="108" t="s">
        <v>246</v>
      </c>
      <c r="Q82" s="133">
        <v>10.144299999999999</v>
      </c>
    </row>
    <row r="83" spans="1:17" x14ac:dyDescent="0.15">
      <c r="A83" s="118" t="s">
        <v>247</v>
      </c>
      <c r="B83" s="132">
        <v>6.0622500000000006</v>
      </c>
      <c r="C83" s="108" t="s">
        <v>248</v>
      </c>
      <c r="D83" s="133">
        <v>6.8855000000000004</v>
      </c>
      <c r="E83" s="118" t="s">
        <v>247</v>
      </c>
      <c r="F83" s="132"/>
      <c r="G83" s="108" t="s">
        <v>248</v>
      </c>
      <c r="H83" s="133">
        <v>6.8855000000000004</v>
      </c>
      <c r="J83" s="118" t="s">
        <v>249</v>
      </c>
      <c r="K83" s="132">
        <v>10.148</v>
      </c>
      <c r="L83" s="108" t="s">
        <v>250</v>
      </c>
      <c r="M83" s="132">
        <v>10.232749999999999</v>
      </c>
      <c r="N83" s="118" t="s">
        <v>249</v>
      </c>
      <c r="O83" s="132">
        <v>10.148</v>
      </c>
      <c r="P83" s="108" t="s">
        <v>250</v>
      </c>
      <c r="Q83" s="133">
        <v>10.232749999999999</v>
      </c>
    </row>
    <row r="84" spans="1:17" x14ac:dyDescent="0.15">
      <c r="A84" s="118" t="s">
        <v>251</v>
      </c>
      <c r="B84" s="132">
        <v>8.1172500000000003</v>
      </c>
      <c r="C84" s="108" t="s">
        <v>252</v>
      </c>
      <c r="D84" s="133">
        <v>67.396889999999999</v>
      </c>
      <c r="E84" s="118" t="s">
        <v>251</v>
      </c>
      <c r="F84" s="132"/>
      <c r="G84" s="108" t="s">
        <v>252</v>
      </c>
      <c r="H84" s="133">
        <v>67.396889999999999</v>
      </c>
      <c r="J84" s="118" t="s">
        <v>253</v>
      </c>
      <c r="K84" s="132">
        <v>10.148</v>
      </c>
      <c r="L84" s="108" t="s">
        <v>254</v>
      </c>
      <c r="M84" s="132">
        <v>12.139900000000001</v>
      </c>
      <c r="N84" s="118" t="s">
        <v>253</v>
      </c>
      <c r="O84" s="132">
        <v>10.148</v>
      </c>
      <c r="P84" s="108" t="s">
        <v>254</v>
      </c>
      <c r="Q84" s="133">
        <v>12.139900000000001</v>
      </c>
    </row>
    <row r="85" spans="1:17" x14ac:dyDescent="0.15">
      <c r="A85" s="118" t="s">
        <v>255</v>
      </c>
      <c r="B85" s="132">
        <v>75.726500000000016</v>
      </c>
      <c r="C85" s="108" t="s">
        <v>256</v>
      </c>
      <c r="D85" s="133">
        <v>5.4747150000000007</v>
      </c>
      <c r="E85" s="118" t="s">
        <v>255</v>
      </c>
      <c r="F85" s="132">
        <v>75.726500000000016</v>
      </c>
      <c r="G85" s="108" t="s">
        <v>256</v>
      </c>
      <c r="H85" s="133"/>
      <c r="J85" s="118" t="s">
        <v>257</v>
      </c>
      <c r="K85" s="132">
        <v>10.148</v>
      </c>
      <c r="L85" s="108" t="s">
        <v>258</v>
      </c>
      <c r="M85" s="132">
        <v>12.245749999999999</v>
      </c>
      <c r="N85" s="118" t="s">
        <v>257</v>
      </c>
      <c r="O85" s="132">
        <v>10.148</v>
      </c>
      <c r="P85" s="108" t="s">
        <v>258</v>
      </c>
      <c r="Q85" s="133">
        <v>12.245749999999999</v>
      </c>
    </row>
    <row r="86" spans="1:17" x14ac:dyDescent="0.15">
      <c r="A86" s="118" t="s">
        <v>259</v>
      </c>
      <c r="B86" s="132">
        <v>9.0805799999999994</v>
      </c>
      <c r="C86" s="108" t="s">
        <v>260</v>
      </c>
      <c r="D86" s="133">
        <v>19.396718999999997</v>
      </c>
      <c r="E86" s="118" t="s">
        <v>259</v>
      </c>
      <c r="F86" s="132">
        <v>9.0805799999999994</v>
      </c>
      <c r="G86" s="108" t="s">
        <v>260</v>
      </c>
      <c r="H86" s="133">
        <v>19.396718999999997</v>
      </c>
      <c r="J86" s="118" t="s">
        <v>261</v>
      </c>
      <c r="K86" s="132">
        <v>10.148</v>
      </c>
      <c r="L86" s="108" t="s">
        <v>262</v>
      </c>
      <c r="M86" s="132">
        <v>13.55462</v>
      </c>
      <c r="N86" s="118" t="s">
        <v>261</v>
      </c>
      <c r="O86" s="132">
        <v>10.148</v>
      </c>
      <c r="P86" s="108" t="s">
        <v>262</v>
      </c>
      <c r="Q86" s="133">
        <v>13.55462</v>
      </c>
    </row>
    <row r="87" spans="1:17" x14ac:dyDescent="0.15">
      <c r="A87" s="118" t="s">
        <v>263</v>
      </c>
      <c r="B87" s="132">
        <v>30.946860000000001</v>
      </c>
      <c r="C87" s="108" t="s">
        <v>264</v>
      </c>
      <c r="D87" s="133">
        <v>24.118639999999999</v>
      </c>
      <c r="E87" s="118" t="s">
        <v>263</v>
      </c>
      <c r="F87" s="132">
        <v>30.946860000000001</v>
      </c>
      <c r="G87" s="108" t="s">
        <v>264</v>
      </c>
      <c r="H87" s="133">
        <v>24.118639999999999</v>
      </c>
      <c r="J87" s="118" t="s">
        <v>265</v>
      </c>
      <c r="K87" s="132">
        <v>10.32</v>
      </c>
      <c r="L87" s="108" t="s">
        <v>266</v>
      </c>
      <c r="M87" s="132">
        <v>16.32</v>
      </c>
      <c r="N87" s="118" t="s">
        <v>265</v>
      </c>
      <c r="O87" s="132">
        <v>10.32</v>
      </c>
      <c r="P87" s="108" t="s">
        <v>266</v>
      </c>
      <c r="Q87" s="133"/>
    </row>
    <row r="88" spans="1:17" x14ac:dyDescent="0.15">
      <c r="A88" s="118" t="s">
        <v>267</v>
      </c>
      <c r="B88" s="132">
        <v>19.843600000000002</v>
      </c>
      <c r="C88" s="108" t="s">
        <v>268</v>
      </c>
      <c r="D88" s="133">
        <v>34.343660999999997</v>
      </c>
      <c r="E88" s="118" t="s">
        <v>267</v>
      </c>
      <c r="F88" s="132">
        <v>19.843600000000002</v>
      </c>
      <c r="G88" s="108" t="s">
        <v>268</v>
      </c>
      <c r="H88" s="133">
        <v>34.343660999999997</v>
      </c>
      <c r="J88" s="118" t="s">
        <v>269</v>
      </c>
      <c r="K88" s="132">
        <v>10.1074875</v>
      </c>
      <c r="L88" s="108" t="s">
        <v>122</v>
      </c>
      <c r="M88" s="132">
        <v>21.066700000000001</v>
      </c>
      <c r="N88" s="118" t="s">
        <v>269</v>
      </c>
      <c r="O88" s="132">
        <v>10.1074875</v>
      </c>
      <c r="P88" s="108" t="s">
        <v>122</v>
      </c>
      <c r="Q88" s="133">
        <v>21.066700000000001</v>
      </c>
    </row>
    <row r="89" spans="1:17" x14ac:dyDescent="0.15">
      <c r="A89" s="118" t="s">
        <v>270</v>
      </c>
      <c r="B89" s="132"/>
      <c r="C89" s="108" t="s">
        <v>271</v>
      </c>
      <c r="D89" s="133">
        <v>2.5129000000000001</v>
      </c>
      <c r="E89" s="118" t="s">
        <v>270</v>
      </c>
      <c r="F89" s="132"/>
      <c r="G89" s="108" t="s">
        <v>271</v>
      </c>
      <c r="H89" s="133">
        <v>2.5129000000000001</v>
      </c>
      <c r="J89" s="118" t="s">
        <v>272</v>
      </c>
      <c r="K89" s="132">
        <v>10.1074875</v>
      </c>
      <c r="L89" s="108" t="s">
        <v>142</v>
      </c>
      <c r="M89" s="132">
        <v>20.325500000000002</v>
      </c>
      <c r="N89" s="118" t="s">
        <v>272</v>
      </c>
      <c r="O89" s="132">
        <v>10.1074875</v>
      </c>
      <c r="P89" s="108" t="s">
        <v>142</v>
      </c>
      <c r="Q89" s="133">
        <v>20.325500000000002</v>
      </c>
    </row>
    <row r="90" spans="1:17" x14ac:dyDescent="0.15">
      <c r="A90" s="118" t="s">
        <v>7</v>
      </c>
      <c r="B90" s="132"/>
      <c r="C90" s="108" t="s">
        <v>273</v>
      </c>
      <c r="D90" s="133">
        <v>8.6940200000000001</v>
      </c>
      <c r="E90" s="118" t="s">
        <v>7</v>
      </c>
      <c r="F90" s="132"/>
      <c r="G90" s="108" t="s">
        <v>273</v>
      </c>
      <c r="H90" s="133">
        <v>8.6940200000000001</v>
      </c>
      <c r="J90" s="118" t="s">
        <v>274</v>
      </c>
      <c r="K90" s="132">
        <v>37.269100000000002</v>
      </c>
      <c r="L90" s="108" t="s">
        <v>322</v>
      </c>
      <c r="M90" s="132"/>
      <c r="N90" s="118" t="s">
        <v>274</v>
      </c>
      <c r="O90" s="132">
        <v>37.269100000000002</v>
      </c>
      <c r="P90" s="108" t="s">
        <v>322</v>
      </c>
      <c r="Q90" s="133"/>
    </row>
    <row r="91" spans="1:17" x14ac:dyDescent="0.15">
      <c r="A91" s="118" t="s">
        <v>275</v>
      </c>
      <c r="B91" s="132"/>
      <c r="C91" s="108" t="s">
        <v>276</v>
      </c>
      <c r="D91" s="133">
        <v>10.754799999999999</v>
      </c>
      <c r="E91" s="118" t="s">
        <v>275</v>
      </c>
      <c r="F91" s="132"/>
      <c r="G91" s="108" t="s">
        <v>276</v>
      </c>
      <c r="H91" s="133">
        <v>10.754799999999999</v>
      </c>
      <c r="J91" s="118" t="s">
        <v>277</v>
      </c>
      <c r="K91" s="132">
        <v>16.2927</v>
      </c>
      <c r="L91" s="108" t="s">
        <v>338</v>
      </c>
      <c r="M91" s="132"/>
      <c r="N91" s="118" t="s">
        <v>277</v>
      </c>
      <c r="O91" s="132">
        <v>16.2927</v>
      </c>
      <c r="P91" s="108" t="s">
        <v>339</v>
      </c>
      <c r="Q91" s="133"/>
    </row>
    <row r="92" spans="1:17" x14ac:dyDescent="0.15">
      <c r="A92" s="118" t="s">
        <v>278</v>
      </c>
      <c r="B92" s="132"/>
      <c r="C92" s="108" t="s">
        <v>279</v>
      </c>
      <c r="D92" s="133">
        <v>10.991</v>
      </c>
      <c r="E92" s="118" t="s">
        <v>278</v>
      </c>
      <c r="F92" s="132"/>
      <c r="G92" s="108" t="s">
        <v>279</v>
      </c>
      <c r="H92" s="133">
        <v>10.991</v>
      </c>
      <c r="J92" s="118" t="s">
        <v>280</v>
      </c>
      <c r="K92" s="132">
        <v>16.2927</v>
      </c>
      <c r="L92" s="108" t="s">
        <v>340</v>
      </c>
      <c r="M92" s="132">
        <v>15.11055</v>
      </c>
      <c r="N92" s="118" t="s">
        <v>280</v>
      </c>
      <c r="O92" s="132">
        <v>16.2927</v>
      </c>
      <c r="P92" s="108" t="s">
        <v>341</v>
      </c>
      <c r="Q92" s="133">
        <v>15.11055</v>
      </c>
    </row>
    <row r="93" spans="1:17" x14ac:dyDescent="0.15">
      <c r="A93" s="118" t="s">
        <v>281</v>
      </c>
      <c r="B93" s="132">
        <v>0.97127999999999992</v>
      </c>
      <c r="C93" s="108" t="s">
        <v>282</v>
      </c>
      <c r="D93" s="133">
        <v>10.991</v>
      </c>
      <c r="E93" s="118" t="s">
        <v>281</v>
      </c>
      <c r="F93" s="132">
        <v>0.97127999999999992</v>
      </c>
      <c r="G93" s="108" t="s">
        <v>282</v>
      </c>
      <c r="H93" s="133">
        <v>10.991</v>
      </c>
      <c r="J93" s="118" t="s">
        <v>283</v>
      </c>
      <c r="K93" s="132">
        <v>14.5245</v>
      </c>
      <c r="L93" s="108" t="s">
        <v>284</v>
      </c>
      <c r="M93" s="132">
        <v>55.150420000000004</v>
      </c>
      <c r="N93" s="118" t="s">
        <v>283</v>
      </c>
      <c r="O93" s="132">
        <v>14.5245</v>
      </c>
      <c r="P93" s="108" t="s">
        <v>284</v>
      </c>
      <c r="Q93" s="133">
        <v>55.150420000000004</v>
      </c>
    </row>
    <row r="94" spans="1:17" x14ac:dyDescent="0.15">
      <c r="A94" s="118" t="s">
        <v>285</v>
      </c>
      <c r="B94" s="132">
        <v>1.6686000000000001</v>
      </c>
      <c r="C94" s="108" t="s">
        <v>254</v>
      </c>
      <c r="D94" s="133">
        <v>10.991</v>
      </c>
      <c r="E94" s="118" t="s">
        <v>285</v>
      </c>
      <c r="F94" s="132">
        <v>1.6686000000000001</v>
      </c>
      <c r="G94" s="108" t="s">
        <v>254</v>
      </c>
      <c r="H94" s="133">
        <v>10.991</v>
      </c>
      <c r="J94" s="118" t="s">
        <v>286</v>
      </c>
      <c r="K94" s="132">
        <v>12.419500000000001</v>
      </c>
      <c r="L94" s="108" t="s">
        <v>287</v>
      </c>
      <c r="M94" s="132">
        <v>92.677199999999999</v>
      </c>
      <c r="N94" s="118" t="s">
        <v>286</v>
      </c>
      <c r="O94" s="132">
        <v>12.419500000000001</v>
      </c>
      <c r="P94" s="108" t="s">
        <v>287</v>
      </c>
      <c r="Q94" s="133">
        <v>92.677199999999999</v>
      </c>
    </row>
    <row r="95" spans="1:17" x14ac:dyDescent="0.15">
      <c r="A95" s="118" t="s">
        <v>288</v>
      </c>
      <c r="B95" s="132">
        <v>1.6686000000000001</v>
      </c>
      <c r="C95" s="108" t="s">
        <v>258</v>
      </c>
      <c r="D95" s="133">
        <v>10.991</v>
      </c>
      <c r="E95" s="118" t="s">
        <v>288</v>
      </c>
      <c r="F95" s="132">
        <v>1.6686000000000001</v>
      </c>
      <c r="G95" s="108" t="s">
        <v>258</v>
      </c>
      <c r="H95" s="133">
        <v>10.991</v>
      </c>
      <c r="J95" s="118" t="s">
        <v>289</v>
      </c>
      <c r="K95" s="132">
        <v>12.419500000000001</v>
      </c>
      <c r="L95" s="108" t="s">
        <v>290</v>
      </c>
      <c r="M95" s="132">
        <v>70.650040000000004</v>
      </c>
      <c r="N95" s="118" t="s">
        <v>289</v>
      </c>
      <c r="O95" s="132">
        <v>12.419500000000001</v>
      </c>
      <c r="P95" s="108" t="s">
        <v>290</v>
      </c>
      <c r="Q95" s="133">
        <v>70.650040000000004</v>
      </c>
    </row>
    <row r="96" spans="1:17" x14ac:dyDescent="0.15">
      <c r="A96" s="118" t="s">
        <v>63</v>
      </c>
      <c r="B96" s="132">
        <v>16.616700000000002</v>
      </c>
      <c r="C96" s="108" t="s">
        <v>291</v>
      </c>
      <c r="D96" s="133">
        <v>23.582799999999999</v>
      </c>
      <c r="E96" s="118" t="s">
        <v>63</v>
      </c>
      <c r="F96" s="132">
        <v>16.616700000000002</v>
      </c>
      <c r="G96" s="108" t="s">
        <v>291</v>
      </c>
      <c r="H96" s="133">
        <v>23.582799999999999</v>
      </c>
      <c r="J96" s="118" t="s">
        <v>292</v>
      </c>
      <c r="K96" s="132">
        <v>19.104200000000002</v>
      </c>
      <c r="L96" s="108" t="s">
        <v>293</v>
      </c>
      <c r="M96" s="132">
        <v>13.892824999999998</v>
      </c>
      <c r="N96" s="118" t="s">
        <v>292</v>
      </c>
      <c r="O96" s="132">
        <v>19.104200000000002</v>
      </c>
      <c r="P96" s="108" t="s">
        <v>293</v>
      </c>
      <c r="Q96" s="133">
        <v>13.892824999999998</v>
      </c>
    </row>
    <row r="97" spans="1:17" x14ac:dyDescent="0.15">
      <c r="A97" s="118" t="s">
        <v>294</v>
      </c>
      <c r="B97" s="132">
        <v>76.148780000000002</v>
      </c>
      <c r="C97" s="108" t="s">
        <v>295</v>
      </c>
      <c r="D97" s="133">
        <v>36.100949999999997</v>
      </c>
      <c r="E97" s="118" t="s">
        <v>294</v>
      </c>
      <c r="F97" s="132">
        <v>76.148780000000002</v>
      </c>
      <c r="G97" s="108" t="s">
        <v>295</v>
      </c>
      <c r="H97" s="133">
        <v>36.100949999999997</v>
      </c>
      <c r="J97" s="118" t="s">
        <v>342</v>
      </c>
      <c r="K97" s="132">
        <v>212.316</v>
      </c>
      <c r="L97" s="134"/>
      <c r="M97" s="132"/>
      <c r="N97" s="118" t="s">
        <v>343</v>
      </c>
      <c r="O97" s="132">
        <v>212.316</v>
      </c>
      <c r="P97" s="134"/>
      <c r="Q97" s="133"/>
    </row>
    <row r="98" spans="1:17" x14ac:dyDescent="0.15">
      <c r="A98" s="118" t="s">
        <v>296</v>
      </c>
      <c r="B98" s="132">
        <v>3.7124999999999999</v>
      </c>
      <c r="C98" s="108" t="s">
        <v>297</v>
      </c>
      <c r="D98" s="133">
        <v>17.486050000000002</v>
      </c>
      <c r="E98" s="118" t="s">
        <v>296</v>
      </c>
      <c r="F98" s="132">
        <v>3.7124999999999999</v>
      </c>
      <c r="G98" s="108" t="s">
        <v>297</v>
      </c>
      <c r="H98" s="133">
        <v>17.486050000000002</v>
      </c>
      <c r="J98" s="118" t="s">
        <v>298</v>
      </c>
      <c r="K98" s="132">
        <v>12.073365000000001</v>
      </c>
      <c r="L98" s="134"/>
      <c r="M98" s="132"/>
      <c r="N98" s="118" t="s">
        <v>298</v>
      </c>
      <c r="O98" s="132">
        <v>12.073365000000001</v>
      </c>
      <c r="P98" s="134"/>
      <c r="Q98" s="133"/>
    </row>
    <row r="99" spans="1:17" x14ac:dyDescent="0.15">
      <c r="A99" s="118" t="s">
        <v>299</v>
      </c>
      <c r="B99" s="132">
        <v>15.5298</v>
      </c>
      <c r="C99" s="108" t="s">
        <v>300</v>
      </c>
      <c r="D99" s="133">
        <v>4.8223669999999998</v>
      </c>
      <c r="E99" s="118" t="s">
        <v>299</v>
      </c>
      <c r="F99" s="132">
        <v>15.5298</v>
      </c>
      <c r="G99" s="108" t="s">
        <v>300</v>
      </c>
      <c r="H99" s="133"/>
      <c r="J99" s="118" t="s">
        <v>301</v>
      </c>
      <c r="K99" s="132">
        <v>2.09572</v>
      </c>
      <c r="L99" s="134"/>
      <c r="M99" s="132"/>
      <c r="N99" s="118" t="s">
        <v>301</v>
      </c>
      <c r="O99" s="132"/>
      <c r="P99" s="134"/>
      <c r="Q99" s="133"/>
    </row>
    <row r="100" spans="1:17" x14ac:dyDescent="0.15">
      <c r="A100" s="118" t="s">
        <v>302</v>
      </c>
      <c r="B100" s="132">
        <v>42.147825000000005</v>
      </c>
      <c r="C100" s="108" t="s">
        <v>303</v>
      </c>
      <c r="D100" s="133">
        <v>10.973433</v>
      </c>
      <c r="E100" s="118" t="s">
        <v>302</v>
      </c>
      <c r="F100" s="132">
        <v>42.147825000000005</v>
      </c>
      <c r="G100" s="108" t="s">
        <v>303</v>
      </c>
      <c r="H100" s="133"/>
      <c r="J100" s="118" t="s">
        <v>304</v>
      </c>
      <c r="K100" s="132">
        <v>23.831250000000001</v>
      </c>
      <c r="L100" s="134"/>
      <c r="M100" s="132"/>
      <c r="N100" s="118" t="s">
        <v>304</v>
      </c>
      <c r="O100" s="132"/>
      <c r="P100" s="134"/>
      <c r="Q100" s="133"/>
    </row>
    <row r="101" spans="1:17" x14ac:dyDescent="0.15">
      <c r="A101" s="118" t="s">
        <v>305</v>
      </c>
      <c r="B101" s="132">
        <v>8.6639999999999997</v>
      </c>
      <c r="C101" s="108" t="s">
        <v>306</v>
      </c>
      <c r="D101" s="133">
        <v>10.704535999999999</v>
      </c>
      <c r="E101" s="118" t="s">
        <v>305</v>
      </c>
      <c r="F101" s="132">
        <v>8.6639999999999997</v>
      </c>
      <c r="G101" s="108" t="s">
        <v>306</v>
      </c>
      <c r="H101" s="133"/>
      <c r="J101" s="118" t="s">
        <v>307</v>
      </c>
      <c r="K101" s="132">
        <v>10.584519999999999</v>
      </c>
      <c r="L101" s="134"/>
      <c r="M101" s="132"/>
      <c r="N101" s="118" t="s">
        <v>307</v>
      </c>
      <c r="O101" s="132">
        <v>10.584519999999999</v>
      </c>
      <c r="P101" s="134"/>
      <c r="Q101" s="133"/>
    </row>
    <row r="102" spans="1:17" x14ac:dyDescent="0.15">
      <c r="A102" s="118"/>
      <c r="B102" s="132"/>
      <c r="C102" s="108" t="s">
        <v>308</v>
      </c>
      <c r="D102" s="133">
        <v>20.672000000000001</v>
      </c>
      <c r="E102" s="118"/>
      <c r="F102" s="132"/>
      <c r="G102" s="108" t="s">
        <v>308</v>
      </c>
      <c r="H102" s="133">
        <v>20.672000000000001</v>
      </c>
      <c r="J102" s="118" t="s">
        <v>309</v>
      </c>
      <c r="K102" s="132">
        <v>9.0345989999999983</v>
      </c>
      <c r="L102" s="134"/>
      <c r="M102" s="132"/>
      <c r="N102" s="118" t="s">
        <v>309</v>
      </c>
      <c r="O102" s="132">
        <v>9.0345989999999983</v>
      </c>
      <c r="P102" s="134"/>
      <c r="Q102" s="133"/>
    </row>
    <row r="103" spans="1:17" ht="14.25" thickBot="1" x14ac:dyDescent="0.2">
      <c r="A103" s="118"/>
      <c r="B103" s="132"/>
      <c r="C103" s="108" t="s">
        <v>310</v>
      </c>
      <c r="D103" s="133">
        <v>33.822324999999999</v>
      </c>
      <c r="E103" s="118"/>
      <c r="F103" s="132"/>
      <c r="G103" s="108" t="s">
        <v>310</v>
      </c>
      <c r="H103" s="133">
        <v>33.822324999999999</v>
      </c>
      <c r="J103" s="125" t="s">
        <v>311</v>
      </c>
      <c r="K103" s="132">
        <v>3.0122560000000003</v>
      </c>
      <c r="L103" s="135"/>
      <c r="M103" s="132"/>
      <c r="N103" s="125" t="s">
        <v>311</v>
      </c>
      <c r="O103" s="132">
        <v>3.0122560000000003</v>
      </c>
      <c r="P103" s="135"/>
      <c r="Q103" s="133"/>
    </row>
    <row r="104" spans="1:17" ht="14.25" thickBot="1" x14ac:dyDescent="0.2">
      <c r="A104" s="118"/>
      <c r="B104" s="132"/>
      <c r="C104" s="108" t="s">
        <v>312</v>
      </c>
      <c r="D104" s="133">
        <v>5.3975249999999999</v>
      </c>
      <c r="E104" s="118"/>
      <c r="F104" s="132"/>
      <c r="G104" s="108" t="s">
        <v>312</v>
      </c>
      <c r="H104" s="133">
        <v>5.3975249999999999</v>
      </c>
      <c r="J104" s="214" t="s">
        <v>19</v>
      </c>
      <c r="K104" s="227"/>
      <c r="L104" s="228">
        <f>SUM(K68:K103,M68:M103)</f>
        <v>1384.1523809999997</v>
      </c>
      <c r="M104" s="229"/>
      <c r="N104" s="214" t="s">
        <v>19</v>
      </c>
      <c r="O104" s="215"/>
      <c r="P104" s="216">
        <f>SUM(O68:O103,Q68:Q103)</f>
        <v>1260.7880460000001</v>
      </c>
      <c r="Q104" s="217"/>
    </row>
    <row r="105" spans="1:17" x14ac:dyDescent="0.15">
      <c r="A105" s="118"/>
      <c r="B105" s="132"/>
      <c r="C105" s="108" t="s">
        <v>313</v>
      </c>
      <c r="D105" s="133">
        <v>5.0064000000000002</v>
      </c>
      <c r="E105" s="118"/>
      <c r="F105" s="132"/>
      <c r="G105" s="108" t="s">
        <v>313</v>
      </c>
      <c r="H105" s="133">
        <v>5.0064000000000002</v>
      </c>
      <c r="J105" s="136"/>
      <c r="K105" s="136"/>
      <c r="L105" s="137"/>
      <c r="M105" s="137"/>
      <c r="N105" s="136"/>
      <c r="O105" s="136"/>
      <c r="P105" s="137"/>
      <c r="Q105" s="137"/>
    </row>
    <row r="106" spans="1:17" ht="21" x14ac:dyDescent="0.15">
      <c r="A106" s="118"/>
      <c r="B106" s="132"/>
      <c r="C106" s="108" t="s">
        <v>314</v>
      </c>
      <c r="D106" s="133"/>
      <c r="E106" s="118"/>
      <c r="F106" s="132"/>
      <c r="G106" s="108" t="s">
        <v>314</v>
      </c>
      <c r="H106" s="133">
        <v>9.08</v>
      </c>
      <c r="J106" s="218" t="s">
        <v>39</v>
      </c>
      <c r="K106" s="218"/>
      <c r="L106" s="218"/>
      <c r="M106" s="218"/>
      <c r="N106" s="218"/>
      <c r="O106" s="218"/>
      <c r="P106" s="218"/>
      <c r="Q106" s="218"/>
    </row>
    <row r="107" spans="1:17" ht="14.25" thickBot="1" x14ac:dyDescent="0.2">
      <c r="A107" s="118"/>
      <c r="B107" s="132"/>
      <c r="C107" s="108" t="s">
        <v>315</v>
      </c>
      <c r="D107" s="133"/>
      <c r="E107" s="118"/>
      <c r="F107" s="132"/>
      <c r="G107" s="108" t="s">
        <v>315</v>
      </c>
      <c r="H107" s="133">
        <v>5.98</v>
      </c>
      <c r="J107" s="128"/>
      <c r="K107" s="128"/>
      <c r="L107" s="128"/>
      <c r="M107" s="128"/>
      <c r="N107" s="128"/>
      <c r="O107" s="128"/>
      <c r="P107" s="128"/>
      <c r="Q107" s="128"/>
    </row>
    <row r="108" spans="1:17" ht="14.25" thickBot="1" x14ac:dyDescent="0.2">
      <c r="A108" s="118"/>
      <c r="B108" s="132"/>
      <c r="C108" s="108" t="s">
        <v>316</v>
      </c>
      <c r="D108" s="133">
        <v>35.683050000000001</v>
      </c>
      <c r="E108" s="118"/>
      <c r="F108" s="132"/>
      <c r="G108" s="108" t="s">
        <v>316</v>
      </c>
      <c r="H108" s="133">
        <v>35.683050000000001</v>
      </c>
      <c r="J108" s="225" t="s">
        <v>49</v>
      </c>
      <c r="K108" s="226"/>
      <c r="L108" s="31" t="s">
        <v>35</v>
      </c>
      <c r="M108" s="33">
        <f>K132+M132</f>
        <v>738.94</v>
      </c>
      <c r="N108" s="34" t="s">
        <v>36</v>
      </c>
      <c r="O108" s="24">
        <v>505.09000000000003</v>
      </c>
      <c r="P108" s="13"/>
      <c r="Q108" s="13"/>
    </row>
    <row r="109" spans="1:17" ht="14.25" thickBot="1" x14ac:dyDescent="0.2">
      <c r="A109" s="118"/>
      <c r="B109" s="132"/>
      <c r="C109" s="108" t="s">
        <v>317</v>
      </c>
      <c r="D109" s="133"/>
      <c r="E109" s="118"/>
      <c r="F109" s="132"/>
      <c r="G109" s="108" t="s">
        <v>317</v>
      </c>
      <c r="H109" s="133"/>
      <c r="J109" s="13"/>
      <c r="K109" s="13"/>
      <c r="L109" s="13"/>
      <c r="M109" s="13"/>
      <c r="N109" s="13"/>
      <c r="O109" s="13"/>
      <c r="P109" s="13"/>
      <c r="Q109" s="13"/>
    </row>
    <row r="110" spans="1:17" ht="14.25" thickBot="1" x14ac:dyDescent="0.2">
      <c r="A110" s="118"/>
      <c r="B110" s="132"/>
      <c r="C110" s="108" t="s">
        <v>318</v>
      </c>
      <c r="D110" s="133">
        <v>11.107850000000001</v>
      </c>
      <c r="E110" s="118"/>
      <c r="F110" s="132"/>
      <c r="G110" s="108" t="s">
        <v>318</v>
      </c>
      <c r="H110" s="133">
        <v>11.107850000000001</v>
      </c>
      <c r="J110" s="219" t="s">
        <v>35</v>
      </c>
      <c r="K110" s="220"/>
      <c r="L110" s="220"/>
      <c r="M110" s="221"/>
      <c r="N110" s="222" t="s">
        <v>37</v>
      </c>
      <c r="O110" s="223"/>
      <c r="P110" s="223"/>
      <c r="Q110" s="224"/>
    </row>
    <row r="111" spans="1:17" ht="14.25" thickBot="1" x14ac:dyDescent="0.2">
      <c r="A111" s="118"/>
      <c r="B111" s="132"/>
      <c r="C111" s="108" t="s">
        <v>319</v>
      </c>
      <c r="D111" s="133">
        <v>102.52222500000002</v>
      </c>
      <c r="E111" s="118"/>
      <c r="F111" s="132"/>
      <c r="G111" s="108" t="s">
        <v>319</v>
      </c>
      <c r="H111" s="133">
        <v>102.52222500000002</v>
      </c>
      <c r="J111" s="210" t="s">
        <v>4</v>
      </c>
      <c r="K111" s="211"/>
      <c r="L111" s="212" t="s">
        <v>20</v>
      </c>
      <c r="M111" s="213"/>
      <c r="N111" s="210" t="s">
        <v>4</v>
      </c>
      <c r="O111" s="211"/>
      <c r="P111" s="212" t="s">
        <v>20</v>
      </c>
      <c r="Q111" s="213"/>
    </row>
    <row r="112" spans="1:17" x14ac:dyDescent="0.15">
      <c r="A112" s="118"/>
      <c r="B112" s="132"/>
      <c r="C112" s="108" t="s">
        <v>320</v>
      </c>
      <c r="D112" s="133"/>
      <c r="E112" s="118"/>
      <c r="F112" s="132"/>
      <c r="G112" s="108" t="s">
        <v>320</v>
      </c>
      <c r="H112" s="133"/>
      <c r="J112" s="14" t="s">
        <v>5</v>
      </c>
      <c r="K112" s="26">
        <v>53.13</v>
      </c>
      <c r="L112" s="15" t="s">
        <v>21</v>
      </c>
      <c r="M112" s="16">
        <v>54.16</v>
      </c>
      <c r="N112" s="14" t="s">
        <v>5</v>
      </c>
      <c r="O112" s="26"/>
      <c r="P112" s="15" t="s">
        <v>21</v>
      </c>
      <c r="Q112" s="16">
        <v>54.16</v>
      </c>
    </row>
    <row r="113" spans="1:17" x14ac:dyDescent="0.15">
      <c r="A113" s="118"/>
      <c r="B113" s="132"/>
      <c r="C113" s="108" t="s">
        <v>321</v>
      </c>
      <c r="D113" s="133">
        <v>200.89826000000002</v>
      </c>
      <c r="E113" s="118"/>
      <c r="F113" s="132"/>
      <c r="G113" s="108" t="s">
        <v>321</v>
      </c>
      <c r="H113" s="133">
        <v>200.89826000000002</v>
      </c>
      <c r="J113" s="17" t="s">
        <v>6</v>
      </c>
      <c r="K113" s="27">
        <v>3.72</v>
      </c>
      <c r="L113" s="2" t="s">
        <v>3</v>
      </c>
      <c r="M113" s="18">
        <v>9.23</v>
      </c>
      <c r="N113" s="17" t="s">
        <v>6</v>
      </c>
      <c r="O113" s="27"/>
      <c r="P113" s="2" t="s">
        <v>3</v>
      </c>
      <c r="Q113" s="18">
        <v>9.23</v>
      </c>
    </row>
    <row r="114" spans="1:17" x14ac:dyDescent="0.15">
      <c r="A114" s="118"/>
      <c r="B114" s="132"/>
      <c r="C114" s="108" t="s">
        <v>122</v>
      </c>
      <c r="D114" s="133">
        <v>21.120625</v>
      </c>
      <c r="E114" s="118"/>
      <c r="F114" s="132"/>
      <c r="G114" s="108" t="s">
        <v>122</v>
      </c>
      <c r="H114" s="133">
        <v>21.120625</v>
      </c>
      <c r="J114" s="17" t="s">
        <v>7</v>
      </c>
      <c r="K114" s="27">
        <v>8.18</v>
      </c>
      <c r="L114" s="2" t="s">
        <v>22</v>
      </c>
      <c r="M114" s="18">
        <v>19.8</v>
      </c>
      <c r="N114" s="17" t="s">
        <v>7</v>
      </c>
      <c r="O114" s="27"/>
      <c r="P114" s="2" t="s">
        <v>22</v>
      </c>
      <c r="Q114" s="18">
        <v>19.8</v>
      </c>
    </row>
    <row r="115" spans="1:17" x14ac:dyDescent="0.15">
      <c r="A115" s="118"/>
      <c r="B115" s="132"/>
      <c r="C115" s="108" t="s">
        <v>142</v>
      </c>
      <c r="D115" s="133">
        <v>8.7550000000000008</v>
      </c>
      <c r="E115" s="118"/>
      <c r="F115" s="132"/>
      <c r="G115" s="108" t="s">
        <v>142</v>
      </c>
      <c r="H115" s="133">
        <v>8.7550000000000008</v>
      </c>
      <c r="J115" s="17" t="s">
        <v>8</v>
      </c>
      <c r="K115" s="27">
        <v>64.760000000000005</v>
      </c>
      <c r="L115" s="2" t="s">
        <v>23</v>
      </c>
      <c r="M115" s="18">
        <v>18.649999999999999</v>
      </c>
      <c r="N115" s="17" t="s">
        <v>8</v>
      </c>
      <c r="O115" s="27">
        <v>64.760000000000005</v>
      </c>
      <c r="P115" s="2" t="s">
        <v>23</v>
      </c>
      <c r="Q115" s="18">
        <v>18.649999999999999</v>
      </c>
    </row>
    <row r="116" spans="1:17" x14ac:dyDescent="0.15">
      <c r="A116" s="118"/>
      <c r="B116" s="132"/>
      <c r="C116" s="108" t="s">
        <v>328</v>
      </c>
      <c r="D116" s="133">
        <v>11.4741</v>
      </c>
      <c r="E116" s="118"/>
      <c r="F116" s="132"/>
      <c r="G116" s="108" t="s">
        <v>344</v>
      </c>
      <c r="H116" s="133">
        <v>11.4741</v>
      </c>
      <c r="J116" s="17" t="s">
        <v>354</v>
      </c>
      <c r="K116" s="27">
        <v>67.3</v>
      </c>
      <c r="L116" s="2" t="s">
        <v>24</v>
      </c>
      <c r="M116" s="18">
        <v>18.649999999999999</v>
      </c>
      <c r="N116" s="17" t="s">
        <v>78</v>
      </c>
      <c r="O116" s="27">
        <v>69.36</v>
      </c>
      <c r="P116" s="2" t="s">
        <v>24</v>
      </c>
      <c r="Q116" s="18">
        <v>18.649999999999999</v>
      </c>
    </row>
    <row r="117" spans="1:17" x14ac:dyDescent="0.15">
      <c r="A117" s="118"/>
      <c r="B117" s="132"/>
      <c r="C117" s="108" t="s">
        <v>64</v>
      </c>
      <c r="D117" s="133">
        <v>9.2781000000000002</v>
      </c>
      <c r="E117" s="118"/>
      <c r="F117" s="132"/>
      <c r="G117" s="108" t="s">
        <v>64</v>
      </c>
      <c r="H117" s="133">
        <v>9.2781000000000002</v>
      </c>
      <c r="J117" s="17" t="s">
        <v>9</v>
      </c>
      <c r="K117" s="27">
        <v>10.01</v>
      </c>
      <c r="L117" s="2" t="s">
        <v>25</v>
      </c>
      <c r="M117" s="18">
        <v>19.2</v>
      </c>
      <c r="N117" s="17" t="s">
        <v>9</v>
      </c>
      <c r="O117" s="27">
        <v>10.01</v>
      </c>
      <c r="P117" s="2" t="s">
        <v>25</v>
      </c>
      <c r="Q117" s="18">
        <v>19.2</v>
      </c>
    </row>
    <row r="118" spans="1:17" x14ac:dyDescent="0.15">
      <c r="A118" s="118"/>
      <c r="B118" s="132"/>
      <c r="C118" s="108" t="s">
        <v>65</v>
      </c>
      <c r="D118" s="133">
        <v>8.6940000000000008</v>
      </c>
      <c r="E118" s="118"/>
      <c r="F118" s="132"/>
      <c r="G118" s="108" t="s">
        <v>65</v>
      </c>
      <c r="H118" s="133">
        <v>8.6940000000000008</v>
      </c>
      <c r="J118" s="17" t="s">
        <v>10</v>
      </c>
      <c r="K118" s="27">
        <v>10.01</v>
      </c>
      <c r="L118" s="2" t="s">
        <v>26</v>
      </c>
      <c r="M118" s="18">
        <v>43.86</v>
      </c>
      <c r="N118" s="17" t="s">
        <v>10</v>
      </c>
      <c r="O118" s="27">
        <v>10.01</v>
      </c>
      <c r="P118" s="2" t="s">
        <v>26</v>
      </c>
      <c r="Q118" s="18">
        <v>43.86</v>
      </c>
    </row>
    <row r="119" spans="1:17" x14ac:dyDescent="0.15">
      <c r="A119" s="118"/>
      <c r="B119" s="132"/>
      <c r="C119" s="108" t="s">
        <v>345</v>
      </c>
      <c r="D119" s="133">
        <v>5.5545</v>
      </c>
      <c r="E119" s="118"/>
      <c r="F119" s="132"/>
      <c r="G119" s="108" t="s">
        <v>345</v>
      </c>
      <c r="H119" s="133">
        <v>5.5545</v>
      </c>
      <c r="J119" s="17" t="s">
        <v>11</v>
      </c>
      <c r="K119" s="27">
        <v>5.97</v>
      </c>
      <c r="L119" s="2" t="s">
        <v>346</v>
      </c>
      <c r="M119" s="18">
        <v>62.56</v>
      </c>
      <c r="N119" s="17" t="s">
        <v>11</v>
      </c>
      <c r="O119" s="27"/>
      <c r="P119" s="2" t="s">
        <v>346</v>
      </c>
      <c r="Q119" s="18">
        <v>62.56</v>
      </c>
    </row>
    <row r="120" spans="1:17" x14ac:dyDescent="0.15">
      <c r="A120" s="118"/>
      <c r="B120" s="132"/>
      <c r="C120" s="108" t="s">
        <v>305</v>
      </c>
      <c r="D120" s="133">
        <v>8.5643999999999991</v>
      </c>
      <c r="E120" s="118"/>
      <c r="F120" s="132"/>
      <c r="G120" s="108" t="s">
        <v>305</v>
      </c>
      <c r="H120" s="133">
        <v>8.5643999999999991</v>
      </c>
      <c r="J120" s="17" t="s">
        <v>12</v>
      </c>
      <c r="K120" s="27">
        <v>5.97</v>
      </c>
      <c r="L120" s="2" t="s">
        <v>27</v>
      </c>
      <c r="M120" s="18">
        <v>15.4</v>
      </c>
      <c r="N120" s="17" t="s">
        <v>12</v>
      </c>
      <c r="O120" s="27"/>
      <c r="P120" s="2" t="s">
        <v>27</v>
      </c>
      <c r="Q120" s="18"/>
    </row>
    <row r="121" spans="1:17" x14ac:dyDescent="0.15">
      <c r="A121" s="118"/>
      <c r="B121" s="132"/>
      <c r="C121" s="108" t="s">
        <v>323</v>
      </c>
      <c r="D121" s="133">
        <v>48.895575000000001</v>
      </c>
      <c r="E121" s="118"/>
      <c r="F121" s="132"/>
      <c r="G121" s="108" t="s">
        <v>323</v>
      </c>
      <c r="H121" s="133">
        <v>48.895575000000001</v>
      </c>
      <c r="J121" s="17" t="s">
        <v>13</v>
      </c>
      <c r="K121" s="27">
        <v>19.2</v>
      </c>
      <c r="L121" s="2" t="s">
        <v>28</v>
      </c>
      <c r="M121" s="18">
        <v>8.7899999999999991</v>
      </c>
      <c r="N121" s="17" t="s">
        <v>13</v>
      </c>
      <c r="O121" s="27"/>
      <c r="P121" s="2" t="s">
        <v>28</v>
      </c>
      <c r="Q121" s="18">
        <v>8.7899999999999991</v>
      </c>
    </row>
    <row r="122" spans="1:17" x14ac:dyDescent="0.15">
      <c r="A122" s="118"/>
      <c r="B122" s="132"/>
      <c r="C122" s="108" t="s">
        <v>324</v>
      </c>
      <c r="D122" s="133">
        <v>6.4260000000000002</v>
      </c>
      <c r="E122" s="118"/>
      <c r="F122" s="132"/>
      <c r="G122" s="108" t="s">
        <v>324</v>
      </c>
      <c r="H122" s="133">
        <v>6.4260000000000002</v>
      </c>
      <c r="J122" s="17" t="s">
        <v>14</v>
      </c>
      <c r="K122" s="28"/>
      <c r="L122" s="2" t="s">
        <v>16</v>
      </c>
      <c r="M122" s="18">
        <v>11.04</v>
      </c>
      <c r="N122" s="17" t="s">
        <v>14</v>
      </c>
      <c r="O122" s="27"/>
      <c r="P122" s="2" t="s">
        <v>16</v>
      </c>
      <c r="Q122" s="18"/>
    </row>
    <row r="123" spans="1:17" x14ac:dyDescent="0.15">
      <c r="A123" s="118"/>
      <c r="B123" s="132"/>
      <c r="C123" s="108" t="s">
        <v>325</v>
      </c>
      <c r="D123" s="133">
        <v>5.1294599999999999</v>
      </c>
      <c r="E123" s="118"/>
      <c r="F123" s="132"/>
      <c r="G123" s="108" t="s">
        <v>325</v>
      </c>
      <c r="H123" s="133">
        <v>5.1294599999999999</v>
      </c>
      <c r="J123" s="17" t="s">
        <v>15</v>
      </c>
      <c r="K123" s="27"/>
      <c r="L123" s="2" t="s">
        <v>17</v>
      </c>
      <c r="M123" s="18">
        <v>6.08</v>
      </c>
      <c r="N123" s="17" t="s">
        <v>15</v>
      </c>
      <c r="O123" s="27"/>
      <c r="P123" s="2" t="s">
        <v>17</v>
      </c>
      <c r="Q123" s="18"/>
    </row>
    <row r="124" spans="1:17" ht="14.25" thickBot="1" x14ac:dyDescent="0.2">
      <c r="A124" s="125"/>
      <c r="B124" s="138"/>
      <c r="C124" s="139" t="s">
        <v>326</v>
      </c>
      <c r="D124" s="140">
        <v>32.204999999999998</v>
      </c>
      <c r="E124" s="125"/>
      <c r="F124" s="138"/>
      <c r="G124" s="139" t="s">
        <v>326</v>
      </c>
      <c r="H124" s="140">
        <v>32.204999999999998</v>
      </c>
      <c r="J124" s="17" t="s">
        <v>347</v>
      </c>
      <c r="K124" s="27">
        <v>6.98</v>
      </c>
      <c r="L124" s="2" t="s">
        <v>18</v>
      </c>
      <c r="M124" s="18">
        <v>4.22</v>
      </c>
      <c r="N124" s="17" t="s">
        <v>348</v>
      </c>
      <c r="O124" s="27">
        <v>6.98</v>
      </c>
      <c r="P124" s="2" t="s">
        <v>18</v>
      </c>
      <c r="Q124" s="18"/>
    </row>
    <row r="125" spans="1:17" ht="14.25" thickBot="1" x14ac:dyDescent="0.2">
      <c r="A125" s="93" t="s">
        <v>19</v>
      </c>
      <c r="B125" s="33">
        <f>SUM(B68:B124)</f>
        <v>567.78987499999994</v>
      </c>
      <c r="C125" s="82" t="s">
        <v>19</v>
      </c>
      <c r="D125" s="32">
        <f>SUM(D68:D124)</f>
        <v>1117.8746759999999</v>
      </c>
      <c r="E125" s="93" t="s">
        <v>19</v>
      </c>
      <c r="F125" s="30">
        <f>SUM(F68:F124)</f>
        <v>547.580375</v>
      </c>
      <c r="G125" s="94" t="s">
        <v>19</v>
      </c>
      <c r="H125" s="24">
        <f>SUM(H68:H124)</f>
        <v>1098.970875</v>
      </c>
      <c r="J125" s="17" t="s">
        <v>16</v>
      </c>
      <c r="K125" s="27">
        <v>2.2599999999999998</v>
      </c>
      <c r="L125" s="2" t="s">
        <v>2</v>
      </c>
      <c r="M125" s="18">
        <v>9.3100000000000023</v>
      </c>
      <c r="N125" s="17" t="s">
        <v>16</v>
      </c>
      <c r="O125" s="27"/>
      <c r="P125" s="2" t="s">
        <v>2</v>
      </c>
      <c r="Q125" s="18">
        <v>9.3100000000000023</v>
      </c>
    </row>
    <row r="126" spans="1:17" x14ac:dyDescent="0.15">
      <c r="J126" s="17" t="s">
        <v>17</v>
      </c>
      <c r="K126" s="27">
        <v>2.4</v>
      </c>
      <c r="L126" s="2" t="s">
        <v>349</v>
      </c>
      <c r="M126" s="18">
        <v>43.12</v>
      </c>
      <c r="N126" s="17" t="s">
        <v>17</v>
      </c>
      <c r="O126" s="27"/>
      <c r="P126" s="2" t="s">
        <v>350</v>
      </c>
      <c r="Q126" s="18"/>
    </row>
    <row r="127" spans="1:17" x14ac:dyDescent="0.15">
      <c r="A127" s="96" t="s">
        <v>351</v>
      </c>
      <c r="J127" s="17" t="s">
        <v>18</v>
      </c>
      <c r="K127" s="27">
        <v>4.49</v>
      </c>
      <c r="L127" s="1"/>
      <c r="M127" s="19"/>
      <c r="N127" s="17" t="s">
        <v>18</v>
      </c>
      <c r="O127" s="27"/>
      <c r="P127" s="1"/>
      <c r="Q127" s="19"/>
    </row>
    <row r="128" spans="1:17" x14ac:dyDescent="0.15">
      <c r="J128" s="17" t="s">
        <v>0</v>
      </c>
      <c r="K128" s="27">
        <v>5.18</v>
      </c>
      <c r="L128" s="2"/>
      <c r="M128" s="18"/>
      <c r="N128" s="17" t="s">
        <v>0</v>
      </c>
      <c r="O128" s="27">
        <v>5.18</v>
      </c>
      <c r="P128" s="2"/>
      <c r="Q128" s="18"/>
    </row>
    <row r="129" spans="10:17" x14ac:dyDescent="0.15">
      <c r="J129" s="17" t="s">
        <v>2</v>
      </c>
      <c r="K129" s="27">
        <v>96.51</v>
      </c>
      <c r="L129" s="2"/>
      <c r="M129" s="18"/>
      <c r="N129" s="17" t="s">
        <v>2</v>
      </c>
      <c r="O129" s="27">
        <v>83.82</v>
      </c>
      <c r="P129" s="2"/>
      <c r="Q129" s="18"/>
    </row>
    <row r="130" spans="10:17" x14ac:dyDescent="0.15">
      <c r="J130" s="17" t="s">
        <v>352</v>
      </c>
      <c r="K130" s="27"/>
      <c r="L130" s="2"/>
      <c r="M130" s="18"/>
      <c r="N130" s="17" t="s">
        <v>352</v>
      </c>
      <c r="O130" s="27"/>
      <c r="P130" s="2"/>
      <c r="Q130" s="18"/>
    </row>
    <row r="131" spans="10:17" ht="14.25" thickBot="1" x14ac:dyDescent="0.2">
      <c r="J131" s="20" t="s">
        <v>353</v>
      </c>
      <c r="K131" s="29">
        <v>28.8</v>
      </c>
      <c r="L131" s="25"/>
      <c r="M131" s="21"/>
      <c r="N131" s="20" t="s">
        <v>353</v>
      </c>
      <c r="O131" s="29"/>
      <c r="P131" s="25"/>
      <c r="Q131" s="21"/>
    </row>
    <row r="132" spans="10:17" ht="14.25" thickBot="1" x14ac:dyDescent="0.2">
      <c r="J132" s="22" t="s">
        <v>19</v>
      </c>
      <c r="K132" s="39">
        <f>SUM(K112:K131)</f>
        <v>394.87</v>
      </c>
      <c r="L132" s="94" t="s">
        <v>19</v>
      </c>
      <c r="M132" s="32">
        <v>344.07000000000005</v>
      </c>
      <c r="N132" s="22" t="s">
        <v>19</v>
      </c>
      <c r="O132" s="30">
        <f>SUM(O115:O130)</f>
        <v>250.11999999999998</v>
      </c>
      <c r="P132" s="94" t="s">
        <v>19</v>
      </c>
      <c r="Q132" s="24">
        <v>264.21000000000004</v>
      </c>
    </row>
  </sheetData>
  <mergeCells count="54">
    <mergeCell ref="N6:Q6"/>
    <mergeCell ref="A1:H1"/>
    <mergeCell ref="J1:Q1"/>
    <mergeCell ref="A3:B3"/>
    <mergeCell ref="J3:K3"/>
    <mergeCell ref="A5:D5"/>
    <mergeCell ref="E5:H5"/>
    <mergeCell ref="J5:M5"/>
    <mergeCell ref="N5:Q5"/>
    <mergeCell ref="A6:B6"/>
    <mergeCell ref="C6:D6"/>
    <mergeCell ref="E6:F6"/>
    <mergeCell ref="G6:H6"/>
    <mergeCell ref="J6:M6"/>
    <mergeCell ref="A19:H19"/>
    <mergeCell ref="A21:B21"/>
    <mergeCell ref="A23:D23"/>
    <mergeCell ref="E23:H23"/>
    <mergeCell ref="A24:D24"/>
    <mergeCell ref="E24:H24"/>
    <mergeCell ref="J45:K45"/>
    <mergeCell ref="L45:M45"/>
    <mergeCell ref="N45:O45"/>
    <mergeCell ref="P45:Q45"/>
    <mergeCell ref="A60:B60"/>
    <mergeCell ref="C60:D60"/>
    <mergeCell ref="E60:F60"/>
    <mergeCell ref="G60:H60"/>
    <mergeCell ref="N67:Q67"/>
    <mergeCell ref="A62:H62"/>
    <mergeCell ref="J62:Q62"/>
    <mergeCell ref="A64:B64"/>
    <mergeCell ref="J64:K64"/>
    <mergeCell ref="A66:D66"/>
    <mergeCell ref="E66:H66"/>
    <mergeCell ref="J66:M66"/>
    <mergeCell ref="N66:Q66"/>
    <mergeCell ref="A67:B67"/>
    <mergeCell ref="C67:D67"/>
    <mergeCell ref="E67:F67"/>
    <mergeCell ref="G67:H67"/>
    <mergeCell ref="J67:M67"/>
    <mergeCell ref="J111:K111"/>
    <mergeCell ref="L111:M111"/>
    <mergeCell ref="N111:O111"/>
    <mergeCell ref="P111:Q111"/>
    <mergeCell ref="N104:O104"/>
    <mergeCell ref="P104:Q104"/>
    <mergeCell ref="J106:Q106"/>
    <mergeCell ref="J110:M110"/>
    <mergeCell ref="N110:Q110"/>
    <mergeCell ref="J108:K108"/>
    <mergeCell ref="J104:K104"/>
    <mergeCell ref="L104:M10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verticalDpi="0" r:id="rId1"/>
  <rowBreaks count="1" manualBreakCount="1">
    <brk id="61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清掃内訳(面積）</vt:lpstr>
      <vt:lpstr>内訳</vt:lpstr>
      <vt:lpstr>'清掃内訳(面積）'!Print_Area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山内＿数輝（向陽ヶ丘病院会計係）</dc:creator>
  <cp:lastModifiedBy>岡本＿雅史</cp:lastModifiedBy>
  <cp:lastPrinted>2025-02-25T12:49:19Z</cp:lastPrinted>
  <dcterms:created xsi:type="dcterms:W3CDTF">2005-09-05T12:50:44Z</dcterms:created>
  <dcterms:modified xsi:type="dcterms:W3CDTF">2025-02-25T12:49:27Z</dcterms:modified>
</cp:coreProperties>
</file>